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Муниципальное задание (с 2009)\НОРМАТИВНЫЕ ЗАТРАТЫ\2022\нормативные затраты 2022 утвержд\мцкс\"/>
    </mc:Choice>
  </mc:AlternateContent>
  <bookViews>
    <workbookView xWindow="120" yWindow="165" windowWidth="15195" windowHeight="7560"/>
  </bookViews>
  <sheets>
    <sheet name="КММ" sheetId="1" r:id="rId1"/>
  </sheets>
  <calcPr calcId="152511" concurrentCalc="0"/>
</workbook>
</file>

<file path=xl/calcChain.xml><?xml version="1.0" encoding="utf-8"?>
<calcChain xmlns="http://schemas.openxmlformats.org/spreadsheetml/2006/main">
  <c r="G96" i="1" l="1"/>
  <c r="G99" i="1"/>
  <c r="H106" i="1"/>
  <c r="F106" i="1"/>
  <c r="G17" i="1"/>
  <c r="F94" i="1"/>
  <c r="G94" i="1"/>
  <c r="H94" i="1"/>
  <c r="G23" i="1"/>
  <c r="H108" i="1"/>
  <c r="F107" i="1"/>
  <c r="H107" i="1"/>
  <c r="F113" i="1"/>
  <c r="H113" i="1"/>
  <c r="H112" i="1"/>
  <c r="H110" i="1"/>
  <c r="H114" i="1"/>
  <c r="K120" i="1"/>
  <c r="G95" i="1"/>
  <c r="H95" i="1"/>
  <c r="F99" i="1"/>
  <c r="H99" i="1"/>
  <c r="H96" i="1"/>
  <c r="H100" i="1"/>
  <c r="J120" i="1"/>
  <c r="H87" i="1"/>
  <c r="H88" i="1"/>
  <c r="I120" i="1"/>
  <c r="H66" i="1"/>
  <c r="H67" i="1"/>
  <c r="F120" i="1"/>
  <c r="H32" i="1"/>
  <c r="H33" i="1"/>
  <c r="H34" i="1"/>
  <c r="H35" i="1"/>
  <c r="C120" i="1"/>
  <c r="H17" i="1"/>
  <c r="G18" i="1"/>
  <c r="H18" i="1"/>
  <c r="G22" i="1"/>
  <c r="H22" i="1"/>
  <c r="D19" i="1"/>
  <c r="F19" i="1"/>
  <c r="H19" i="1"/>
  <c r="G21" i="1"/>
  <c r="H21" i="1"/>
  <c r="G25" i="1"/>
  <c r="H25" i="1"/>
  <c r="H23" i="1"/>
  <c r="H26" i="1"/>
  <c r="B120" i="1"/>
  <c r="H57" i="1"/>
  <c r="H59" i="1"/>
  <c r="H60" i="1"/>
  <c r="E120" i="1"/>
  <c r="O120" i="1"/>
  <c r="C125" i="1"/>
  <c r="D133" i="1"/>
  <c r="F80" i="1"/>
  <c r="F66" i="1"/>
  <c r="F33" i="1"/>
  <c r="F57" i="1"/>
  <c r="D125" i="1"/>
  <c r="E125" i="1"/>
  <c r="D17" i="1"/>
  <c r="F17" i="1"/>
  <c r="D18" i="1"/>
  <c r="F18" i="1"/>
  <c r="D20" i="1"/>
  <c r="F20" i="1"/>
  <c r="G20" i="1"/>
  <c r="H20" i="1"/>
  <c r="D21" i="1"/>
  <c r="F21" i="1"/>
  <c r="D22" i="1"/>
  <c r="F22" i="1"/>
  <c r="D23" i="1"/>
  <c r="F23" i="1"/>
  <c r="D24" i="1"/>
  <c r="F24" i="1"/>
  <c r="G24" i="1"/>
  <c r="H24" i="1"/>
  <c r="D25" i="1"/>
  <c r="F25" i="1"/>
  <c r="F95" i="1"/>
  <c r="F96" i="1"/>
  <c r="F97" i="1"/>
  <c r="G97" i="1"/>
  <c r="H97" i="1"/>
  <c r="F98" i="1"/>
  <c r="G98" i="1"/>
  <c r="H98" i="1"/>
  <c r="F108" i="1"/>
  <c r="F109" i="1"/>
  <c r="H109" i="1"/>
  <c r="F110" i="1"/>
  <c r="F111" i="1"/>
  <c r="H111" i="1"/>
  <c r="F112" i="1"/>
  <c r="C100" i="1"/>
  <c r="F32" i="1"/>
  <c r="F34" i="1"/>
  <c r="F125" i="1"/>
  <c r="J125" i="1"/>
  <c r="F58" i="1"/>
  <c r="H58" i="1"/>
  <c r="F59" i="1"/>
  <c r="I125" i="1"/>
  <c r="O125" i="1"/>
  <c r="P125" i="1"/>
  <c r="F133" i="1"/>
  <c r="G133" i="1"/>
  <c r="B138" i="1"/>
  <c r="C138" i="1"/>
  <c r="F87" i="1"/>
  <c r="H80" i="1"/>
  <c r="H81" i="1"/>
  <c r="H73" i="1"/>
  <c r="H74" i="1"/>
  <c r="B26" i="1"/>
  <c r="F26" i="1"/>
  <c r="D26" i="1"/>
  <c r="C26" i="1"/>
</calcChain>
</file>

<file path=xl/sharedStrings.xml><?xml version="1.0" encoding="utf-8"?>
<sst xmlns="http://schemas.openxmlformats.org/spreadsheetml/2006/main" count="297" uniqueCount="132">
  <si>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</si>
  <si>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ИТОГО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</si>
  <si>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</si>
  <si>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</si>
  <si>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</si>
  <si>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КУ</t>
  </si>
  <si>
    <t>УС</t>
  </si>
  <si>
    <t>ТУ</t>
  </si>
  <si>
    <t>ОТ</t>
  </si>
  <si>
    <t>МЗ</t>
  </si>
  <si>
    <t>ЗП</t>
  </si>
  <si>
    <t>Базовый норматив затрат</t>
  </si>
  <si>
    <t xml:space="preserve">Наименование субъекта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</si>
  <si>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</si>
  <si>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</si>
  <si>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</si>
  <si>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</si>
  <si>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</si>
  <si>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</si>
  <si>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</si>
  <si>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</si>
  <si>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</si>
  <si>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</si>
  <si>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</si>
  <si>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</si>
  <si>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I. Определение нормативных затрат на оказание муниципальной услуги МБУК «Межпоселенческая централизованная клубная система»</t>
  </si>
  <si>
    <t>НИ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</si>
  <si>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</si>
  <si>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Оплату труда:</t>
  </si>
  <si>
    <t>Наименование штатной единицы</t>
  </si>
  <si>
    <t>Кол-во ставок</t>
  </si>
  <si>
    <t>Кол-во человеко-часов (1970*кол-во ставок)</t>
  </si>
  <si>
    <t>Норма трудозатрат на 1 услугу (чел.часы)</t>
  </si>
  <si>
    <t>Стоимость чел-час (ФОТ*12*1,302*1970 час.)</t>
  </si>
  <si>
    <t>Нормативные затраты</t>
  </si>
  <si>
    <t>4 = 3*1970</t>
  </si>
  <si>
    <t>6 = 4/5</t>
  </si>
  <si>
    <t>8 = 6*7</t>
  </si>
  <si>
    <t>заработная плата (средняя на одного работника по штатному расписанию)</t>
  </si>
  <si>
    <t>Итого:</t>
  </si>
  <si>
    <t>х</t>
  </si>
  <si>
    <t>7 = 2 гр*12*1,302/1970</t>
  </si>
  <si>
    <t>Базовый норматив непосредственно связан с оказанием услуги:</t>
  </si>
  <si>
    <t>Наименование запасов</t>
  </si>
  <si>
    <t>Ед.измерения</t>
  </si>
  <si>
    <t>общее полезное время использ-ия имущественного комплекса</t>
  </si>
  <si>
    <t>Норма ресурса на 1 услугу</t>
  </si>
  <si>
    <t>Тариф (цена) руб.</t>
  </si>
  <si>
    <t>время использования имущ-го комплекса на 1 участника</t>
  </si>
  <si>
    <t>6 = 3/4*5</t>
  </si>
  <si>
    <t>8=6*7</t>
  </si>
  <si>
    <t>ИТОГО:</t>
  </si>
  <si>
    <t>Нормативные затраты на приобретение Материальных запасов и основных средств :</t>
  </si>
  <si>
    <t>Нормативные затраты на формирование резерва на полное восстановление состава объектов ОЦДИ</t>
  </si>
  <si>
    <t>в данном учреждении не планируются</t>
  </si>
  <si>
    <t>Нормативные затраты на иные затраты</t>
  </si>
  <si>
    <t>Базовый норматиив затрат на общехозяйственные нужды</t>
  </si>
  <si>
    <t>Нормативные затраты на коммунальные услуги:</t>
  </si>
  <si>
    <t>электроэнергия</t>
  </si>
  <si>
    <t>кВт</t>
  </si>
  <si>
    <t>теплоэнергия</t>
  </si>
  <si>
    <t>Гкал</t>
  </si>
  <si>
    <t>м3</t>
  </si>
  <si>
    <t>Нормативные затраты на содержание недвижимого имущества:</t>
  </si>
  <si>
    <t>Нормативные затраты на содержание ОЦДИ:</t>
  </si>
  <si>
    <t>Нормативные затраты на Услуги связи:</t>
  </si>
  <si>
    <t>Абонентская связь</t>
  </si>
  <si>
    <t>Нормативные затраты на Транспортные услуги:</t>
  </si>
  <si>
    <t>уборщица</t>
  </si>
  <si>
    <t>Нормативные затраты на оплату труда АХЧ:</t>
  </si>
  <si>
    <t>кол-во ставок</t>
  </si>
  <si>
    <t>ФОТ с учетом ставок и отчислений</t>
  </si>
  <si>
    <t>6= 3/4*5</t>
  </si>
  <si>
    <t>7=2 гр.*3*12м*1,302</t>
  </si>
  <si>
    <t>Нормативные затраты на прочие общехозяйственные нужды:</t>
  </si>
  <si>
    <t>Наименование муниципальной услуги</t>
  </si>
  <si>
    <t>ИЗ</t>
  </si>
  <si>
    <t>12=2+3+4+5+6+7+8+9+10+11</t>
  </si>
  <si>
    <t>ДИ</t>
  </si>
  <si>
    <t>ПЗ</t>
  </si>
  <si>
    <t>МБУК "МЦКС"</t>
  </si>
  <si>
    <t>Среднемесячная номинальная начисленная заработная плата в целом  по субъекту  на территории которого оказывается услуга, в 2020г.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</si>
  <si>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2020г. </t>
  </si>
  <si>
    <t>9 = 7/8</t>
  </si>
  <si>
    <t>11 = 10/(5+6)</t>
  </si>
  <si>
    <t>Сумма МЗ (тыс.руб)</t>
  </si>
  <si>
    <t>худ.руководитель</t>
  </si>
  <si>
    <t>Кол-во участников (чел)</t>
  </si>
  <si>
    <t>режиссер</t>
  </si>
  <si>
    <t>аккомпаниатор</t>
  </si>
  <si>
    <t>заведующий</t>
  </si>
  <si>
    <t>подарки</t>
  </si>
  <si>
    <t>шт</t>
  </si>
  <si>
    <t>дрова</t>
  </si>
  <si>
    <t>ТКО</t>
  </si>
  <si>
    <t>ремонт</t>
  </si>
  <si>
    <t>вывоз угля</t>
  </si>
  <si>
    <t>директор</t>
  </si>
  <si>
    <t>зав.костюмерной</t>
  </si>
  <si>
    <t>рабочий уборщик</t>
  </si>
  <si>
    <t>сторож</t>
  </si>
  <si>
    <t>распиловка</t>
  </si>
  <si>
    <t>предрейс.осмотр</t>
  </si>
  <si>
    <t>расчет по экологии</t>
  </si>
  <si>
    <t>хранение угля</t>
  </si>
  <si>
    <t>налог по окруж.среде</t>
  </si>
  <si>
    <t>земельный налог</t>
  </si>
  <si>
    <t>Оргинизация и проведение культурно-массовых мероприятий</t>
  </si>
  <si>
    <t>кол-во участников мероприятий</t>
  </si>
  <si>
    <t>усл.</t>
  </si>
  <si>
    <t>Нормативный объект кол-во телефонов</t>
  </si>
  <si>
    <t>Нормативный объект (кол-во)</t>
  </si>
  <si>
    <t>Нормативный объект кол-во</t>
  </si>
  <si>
    <t>10 = 5+6</t>
  </si>
  <si>
    <t>Оргинизация и проведение  мероприятий</t>
  </si>
  <si>
    <t>ед.</t>
  </si>
  <si>
    <t>методист инструктор</t>
  </si>
  <si>
    <t>зсредняя зар.плата на одну ставку</t>
  </si>
  <si>
    <t>балетмейстер ансамбля песни и танца</t>
  </si>
  <si>
    <t>звукорежиссер</t>
  </si>
  <si>
    <t>налог на имущество</t>
  </si>
  <si>
    <t xml:space="preserve">ед. </t>
  </si>
  <si>
    <t>Обслуживание АПС</t>
  </si>
  <si>
    <t>услуга</t>
  </si>
  <si>
    <t xml:space="preserve">методист </t>
  </si>
  <si>
    <t xml:space="preserve">балетмейстер </t>
  </si>
  <si>
    <t>ассистент режиссера</t>
  </si>
  <si>
    <t>2. Оргинизация и проведение  мероприятий (кол-во участников мероприятий 199000 чел.)</t>
  </si>
  <si>
    <t>кол-во раб.дней 247 * кол-во раб.дней 8 ч. * кол-во потребителей в чел.часах в день (199000/1970 =101,02) = 199615,52</t>
  </si>
  <si>
    <t>уголь</t>
  </si>
  <si>
    <t>т</t>
  </si>
  <si>
    <t>Утверждены
Приказом отдела культуры  и спорта администрации
Тонкинского муниципального района
от 08.10.2021 г.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</si>
</sst>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0"/>
    <numFmt numFmtId="165" formatCode="#,##0.000"/>
    <numFmt numFmtId="166" formatCode="#,##0.00000"/>
    <numFmt numFmtId="167" formatCode="#,##0.000000"/>
    <numFmt numFmtId="168" formatCode="#,##0.0000000"/>
    <numFmt numFmtId="169" formatCode="0.0000000"/>
    <numFmt numFmtId="170" formatCode="#,##0.0"/>
    <numFmt numFmtId="171" formatCode="#,##0.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top"/>
    </xf>
    <xf numFmtId="4" fontId="5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 vertical="top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7" fillId="0" borderId="1" xfId="0" applyFont="1" applyBorder="1"/>
    <xf numFmtId="0" fontId="7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69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/>
    </xf>
    <xf numFmtId="170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71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8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97"/>
  <sheetViews>
    <sheetView tabSelected="1" view="pageBreakPreview" topLeftCell="A2" zoomScaleNormal="100" zoomScaleSheetLayoutView="100" workbookViewId="0">
      <selection activeCell="G6" sqref="G6"/>
    </sheetView>
  </sheetViews>
  <sheetFormatPr defaultRowHeight="15" x14ac:dyDescent="0.25"/>
  <cols>
    <col min="1" max="1" width="24.85546875" customWidth="1"/>
    <col min="2" max="2" width="17.5703125" customWidth="1"/>
    <col min="3" max="3" width="14.140625" customWidth="1"/>
    <col min="4" max="4" width="14.28515625" customWidth="1"/>
    <col min="5" max="6" width="12" customWidth="1"/>
    <col min="7" max="7" width="19.28515625" customWidth="1"/>
    <col min="8" max="8" width="12.7109375" customWidth="1"/>
    <col min="10" max="10" width="11.140625" customWidth="1"/>
    <col min="11" max="11" width="7.28515625" customWidth="1"/>
    <col min="12" max="14" width="9.140625" hidden="1" customWidth="1"/>
    <col min="15" max="15" width="21.140625" customWidth="1"/>
    <col min="16" max="16" width="14.5703125" customWidth="1"/>
  </cols>
  <sheetData>
    <row r="1" spans="1:74" ht="15" hidden="1" customHeight="1" x14ac:dyDescent="0.25">
      <c r="A1" s="1"/>
      <c r="B1" s="1"/>
      <c r="C1" s="1"/>
      <c r="D1" s="1"/>
      <c r="E1" s="2" t="s">
        <v>27</v>
      </c>
      <c r="F1" s="2"/>
      <c r="G1" s="2"/>
      <c r="H1" s="2"/>
      <c r="I1" s="2"/>
      <c r="J1" s="2"/>
      <c r="K1" s="2"/>
      <c r="L1" s="2"/>
      <c r="M1" s="2"/>
      <c r="N1" s="1"/>
    </row>
    <row r="2" spans="1:74" ht="15.75" customHeight="1" x14ac:dyDescent="0.25">
      <c r="A2" s="1"/>
      <c r="B2" s="65" t="s">
        <v>131</v>
      </c>
      <c r="C2" s="65"/>
      <c r="D2" s="65"/>
      <c r="E2" s="65"/>
      <c r="F2" s="12"/>
      <c r="G2" s="12"/>
      <c r="H2" s="12"/>
      <c r="I2" s="2"/>
      <c r="J2" s="2"/>
      <c r="K2" s="2"/>
      <c r="L2" s="2"/>
      <c r="M2" s="2"/>
      <c r="N2" s="1"/>
    </row>
    <row r="3" spans="1:74" ht="15.75" x14ac:dyDescent="0.25">
      <c r="A3" s="1"/>
      <c r="B3" s="65"/>
      <c r="C3" s="65"/>
      <c r="D3" s="65"/>
      <c r="E3" s="65"/>
      <c r="F3" s="12"/>
      <c r="G3" s="12"/>
      <c r="H3" s="12"/>
      <c r="I3" s="2"/>
      <c r="J3" s="2"/>
      <c r="K3" s="2"/>
      <c r="L3" s="2"/>
      <c r="M3" s="2"/>
      <c r="N3" s="1"/>
    </row>
    <row r="4" spans="1:74" ht="15.75" x14ac:dyDescent="0.25">
      <c r="A4" s="1"/>
      <c r="B4" s="65"/>
      <c r="C4" s="65"/>
      <c r="D4" s="65"/>
      <c r="E4" s="65"/>
      <c r="F4" s="12"/>
      <c r="G4" s="12"/>
      <c r="H4" s="12"/>
      <c r="I4" s="2"/>
      <c r="J4" s="2"/>
      <c r="K4" s="2"/>
      <c r="L4" s="2"/>
      <c r="M4" s="2"/>
      <c r="N4" s="1"/>
    </row>
    <row r="5" spans="1:74" ht="15.75" x14ac:dyDescent="0.25">
      <c r="A5" s="1"/>
      <c r="B5" s="65"/>
      <c r="C5" s="65"/>
      <c r="D5" s="65"/>
      <c r="E5" s="65"/>
      <c r="F5" s="12"/>
      <c r="G5" s="12"/>
      <c r="H5" s="12"/>
      <c r="I5" s="2"/>
      <c r="J5" s="2"/>
      <c r="K5" s="2"/>
      <c r="L5" s="2"/>
      <c r="M5" s="2"/>
      <c r="N5" s="1"/>
    </row>
    <row r="6" spans="1:74" ht="15" customHeight="1" x14ac:dyDescent="0.25">
      <c r="A6" s="67" t="s">
        <v>0</v>
      </c>
      <c r="B6" s="67"/>
      <c r="C6" s="67"/>
      <c r="D6" s="67"/>
      <c r="E6" s="67"/>
      <c r="F6" s="4"/>
      <c r="G6" s="4"/>
      <c r="H6" s="4"/>
      <c r="I6" s="4"/>
      <c r="J6" s="4"/>
      <c r="K6" s="4"/>
      <c r="L6" s="1"/>
      <c r="M6" s="1"/>
      <c r="N6" s="1"/>
    </row>
    <row r="7" spans="1:74" x14ac:dyDescent="0.25">
      <c r="A7" s="67"/>
      <c r="B7" s="67"/>
      <c r="C7" s="67"/>
      <c r="D7" s="67"/>
      <c r="E7" s="67"/>
      <c r="F7" s="4"/>
      <c r="G7" s="4"/>
      <c r="H7" s="4"/>
      <c r="I7" s="4"/>
      <c r="J7" s="4"/>
      <c r="K7" s="4"/>
      <c r="L7" s="1"/>
      <c r="M7" s="1"/>
      <c r="N7" s="1"/>
    </row>
    <row r="8" spans="1:74" x14ac:dyDescent="0.25">
      <c r="A8" s="67"/>
      <c r="B8" s="67"/>
      <c r="C8" s="67"/>
      <c r="D8" s="67"/>
      <c r="E8" s="67"/>
      <c r="F8" s="4"/>
      <c r="G8" s="4"/>
      <c r="H8" s="4"/>
      <c r="I8" s="4"/>
      <c r="J8" s="4"/>
      <c r="K8" s="4"/>
      <c r="L8" s="1"/>
      <c r="M8" s="1"/>
      <c r="N8" s="1"/>
    </row>
    <row r="9" spans="1:74" ht="15.75" customHeight="1" x14ac:dyDescent="0.25">
      <c r="A9" s="67"/>
      <c r="B9" s="67"/>
      <c r="C9" s="67"/>
      <c r="D9" s="67"/>
      <c r="E9" s="67"/>
      <c r="F9" s="1"/>
      <c r="G9" s="1"/>
      <c r="H9" s="1"/>
      <c r="I9" s="1"/>
      <c r="J9" s="1"/>
      <c r="K9" s="1"/>
      <c r="L9" s="1"/>
      <c r="M9" s="1"/>
      <c r="N9" s="1"/>
    </row>
    <row r="10" spans="1:74" ht="32.25" customHeight="1" x14ac:dyDescent="0.25">
      <c r="A10" s="68" t="s">
        <v>25</v>
      </c>
      <c r="B10" s="68"/>
      <c r="C10" s="68"/>
      <c r="D10" s="68"/>
      <c r="E10" s="68"/>
      <c r="F10" s="3"/>
      <c r="G10" s="3"/>
      <c r="H10" s="3"/>
      <c r="I10" s="3"/>
      <c r="J10" s="3"/>
      <c r="K10" s="3"/>
      <c r="L10" s="3"/>
      <c r="M10" s="1"/>
      <c r="N10" s="1"/>
    </row>
    <row r="11" spans="1:74" ht="18.75" customHeight="1" x14ac:dyDescent="0.25">
      <c r="A11" s="69" t="s">
        <v>127</v>
      </c>
      <c r="B11" s="69"/>
      <c r="C11" s="69"/>
      <c r="D11" s="69"/>
      <c r="E11" s="69"/>
      <c r="F11" s="69"/>
      <c r="G11" s="5"/>
      <c r="H11" s="5"/>
      <c r="I11" s="5"/>
      <c r="J11" s="5"/>
      <c r="K11" s="5"/>
      <c r="L11" s="5"/>
      <c r="M11" s="1"/>
      <c r="N11" s="1"/>
    </row>
    <row r="12" spans="1:74" ht="13.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1"/>
      <c r="N12" s="1"/>
    </row>
    <row r="13" spans="1:74" x14ac:dyDescent="0.25">
      <c r="A13" s="66" t="s">
        <v>42</v>
      </c>
      <c r="B13" s="66"/>
      <c r="C13" s="66"/>
      <c r="D13" s="66"/>
      <c r="E13" s="66"/>
      <c r="F13" s="66"/>
      <c r="G13" s="66"/>
    </row>
    <row r="14" spans="1:74" x14ac:dyDescent="0.25">
      <c r="A14" s="62" t="s">
        <v>28</v>
      </c>
      <c r="B14" s="62"/>
      <c r="C14" s="62"/>
      <c r="D14" s="62"/>
      <c r="E14" s="62"/>
      <c r="F14" s="62"/>
      <c r="G14" s="6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</row>
    <row r="15" spans="1:74" ht="63.75" x14ac:dyDescent="0.25">
      <c r="A15" s="9" t="s">
        <v>29</v>
      </c>
      <c r="B15" s="9" t="s">
        <v>38</v>
      </c>
      <c r="C15" s="9" t="s">
        <v>30</v>
      </c>
      <c r="D15" s="9" t="s">
        <v>31</v>
      </c>
      <c r="E15" s="9" t="s">
        <v>87</v>
      </c>
      <c r="F15" s="9" t="s">
        <v>32</v>
      </c>
      <c r="G15" s="9" t="s">
        <v>33</v>
      </c>
      <c r="H15" s="9" t="s">
        <v>34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</row>
    <row r="16" spans="1:74" ht="19.5" customHeight="1" x14ac:dyDescent="0.25">
      <c r="A16" s="10">
        <v>1</v>
      </c>
      <c r="B16" s="59">
        <v>2</v>
      </c>
      <c r="C16" s="10">
        <v>3</v>
      </c>
      <c r="D16" s="11" t="s">
        <v>35</v>
      </c>
      <c r="E16" s="10">
        <v>5</v>
      </c>
      <c r="F16" s="11" t="s">
        <v>36</v>
      </c>
      <c r="G16" s="7" t="s">
        <v>41</v>
      </c>
      <c r="H16" s="11" t="s">
        <v>37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</row>
    <row r="17" spans="1:74" x14ac:dyDescent="0.25">
      <c r="A17" s="14" t="s">
        <v>86</v>
      </c>
      <c r="B17" s="13">
        <v>36562</v>
      </c>
      <c r="C17" s="13">
        <v>1</v>
      </c>
      <c r="D17" s="13">
        <f>C17*1970</f>
        <v>1970</v>
      </c>
      <c r="E17" s="13">
        <v>199000</v>
      </c>
      <c r="F17" s="13">
        <f>D17/E17</f>
        <v>9.8994974874371863E-3</v>
      </c>
      <c r="G17" s="13">
        <f>B17*12*1.302/1970</f>
        <v>289.97192284263957</v>
      </c>
      <c r="H17" s="13">
        <f>F17*G17</f>
        <v>2.87057632160804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</row>
    <row r="18" spans="1:74" x14ac:dyDescent="0.25">
      <c r="A18" s="14" t="s">
        <v>119</v>
      </c>
      <c r="B18" s="13">
        <v>28855</v>
      </c>
      <c r="C18" s="13">
        <v>1</v>
      </c>
      <c r="D18" s="13">
        <f t="shared" ref="D18" si="0">C18*1970</f>
        <v>1970</v>
      </c>
      <c r="E18" s="13">
        <v>199000</v>
      </c>
      <c r="F18" s="13">
        <f t="shared" ref="F18" si="1">D18/E18</f>
        <v>9.8994974874371863E-3</v>
      </c>
      <c r="G18" s="13">
        <f t="shared" ref="G18" si="2">B18*12*1.302/1970</f>
        <v>228.84797969543149</v>
      </c>
      <c r="H18" s="13">
        <f t="shared" ref="H18" si="3">F18*G18</f>
        <v>2.2654800000000002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</row>
    <row r="19" spans="1:74" hidden="1" x14ac:dyDescent="0.25">
      <c r="A19" s="14" t="s">
        <v>116</v>
      </c>
      <c r="B19" s="13">
        <v>28489</v>
      </c>
      <c r="C19" s="13">
        <v>1</v>
      </c>
      <c r="D19" s="13">
        <f t="shared" ref="D19:D25" si="4">C19*1970</f>
        <v>1970</v>
      </c>
      <c r="E19" s="13">
        <v>199000</v>
      </c>
      <c r="F19" s="13">
        <f t="shared" ref="F19:F25" si="5">D19/E19</f>
        <v>9.8994974874371863E-3</v>
      </c>
      <c r="G19" s="13"/>
      <c r="H19" s="13">
        <f t="shared" ref="H19:H25" si="6">F19*G19</f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</row>
    <row r="20" spans="1:74" x14ac:dyDescent="0.25">
      <c r="A20" s="14" t="s">
        <v>88</v>
      </c>
      <c r="B20" s="13">
        <v>31824</v>
      </c>
      <c r="C20" s="13">
        <v>1</v>
      </c>
      <c r="D20" s="13">
        <f t="shared" si="4"/>
        <v>1970</v>
      </c>
      <c r="E20" s="13">
        <v>199000</v>
      </c>
      <c r="F20" s="13">
        <f t="shared" si="5"/>
        <v>9.8994974874371863E-3</v>
      </c>
      <c r="G20" s="13">
        <f t="shared" ref="G20:G25" si="7">B20*12*1.302/1970</f>
        <v>252.39501319796958</v>
      </c>
      <c r="H20" s="13">
        <f t="shared" si="6"/>
        <v>2.4985837989949751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</row>
    <row r="21" spans="1:74" x14ac:dyDescent="0.25">
      <c r="A21" s="14" t="s">
        <v>89</v>
      </c>
      <c r="B21" s="13">
        <v>23404</v>
      </c>
      <c r="C21" s="13">
        <v>1</v>
      </c>
      <c r="D21" s="13">
        <f t="shared" si="4"/>
        <v>1970</v>
      </c>
      <c r="E21" s="13">
        <v>199000</v>
      </c>
      <c r="F21" s="13">
        <f t="shared" si="5"/>
        <v>9.8994974874371863E-3</v>
      </c>
      <c r="G21" s="13">
        <f t="shared" si="7"/>
        <v>185.61629238578681</v>
      </c>
      <c r="H21" s="13">
        <f t="shared" si="6"/>
        <v>1.8375080201005025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</row>
    <row r="22" spans="1:74" ht="30" x14ac:dyDescent="0.25">
      <c r="A22" s="14" t="s">
        <v>118</v>
      </c>
      <c r="B22" s="13">
        <v>27805</v>
      </c>
      <c r="C22" s="13">
        <v>1</v>
      </c>
      <c r="D22" s="13">
        <f t="shared" si="4"/>
        <v>1970</v>
      </c>
      <c r="E22" s="13">
        <v>199000</v>
      </c>
      <c r="F22" s="13">
        <f t="shared" si="5"/>
        <v>9.8994974874371863E-3</v>
      </c>
      <c r="G22" s="13">
        <f t="shared" si="7"/>
        <v>220.52046700507614</v>
      </c>
      <c r="H22" s="13">
        <f t="shared" si="6"/>
        <v>2.1830418090452262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</row>
    <row r="23" spans="1:74" x14ac:dyDescent="0.25">
      <c r="A23" s="14" t="s">
        <v>124</v>
      </c>
      <c r="B23" s="13">
        <v>22366</v>
      </c>
      <c r="C23" s="13">
        <v>0.5</v>
      </c>
      <c r="D23" s="13">
        <f t="shared" si="4"/>
        <v>985</v>
      </c>
      <c r="E23" s="13">
        <v>199000</v>
      </c>
      <c r="F23" s="13">
        <f t="shared" si="5"/>
        <v>4.9497487437185931E-3</v>
      </c>
      <c r="G23" s="13">
        <f>B23*12*1.302/D23</f>
        <v>354.7679025380711</v>
      </c>
      <c r="H23" s="13">
        <f t="shared" si="6"/>
        <v>1.7560119798994978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</row>
    <row r="24" spans="1:74" x14ac:dyDescent="0.25">
      <c r="A24" s="14" t="s">
        <v>125</v>
      </c>
      <c r="B24" s="13">
        <v>21146</v>
      </c>
      <c r="C24" s="13">
        <v>1</v>
      </c>
      <c r="D24" s="13">
        <f t="shared" si="4"/>
        <v>1970</v>
      </c>
      <c r="E24" s="13">
        <v>199000</v>
      </c>
      <c r="F24" s="13">
        <f t="shared" si="5"/>
        <v>9.8994974874371863E-3</v>
      </c>
      <c r="G24" s="13">
        <f t="shared" si="7"/>
        <v>167.70817461928934</v>
      </c>
      <c r="H24" s="13">
        <f t="shared" si="6"/>
        <v>1.6602266532663317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</row>
    <row r="25" spans="1:74" x14ac:dyDescent="0.25">
      <c r="A25" s="14" t="s">
        <v>126</v>
      </c>
      <c r="B25" s="13">
        <v>27002</v>
      </c>
      <c r="C25" s="13">
        <v>1</v>
      </c>
      <c r="D25" s="13">
        <f t="shared" si="4"/>
        <v>1970</v>
      </c>
      <c r="E25" s="13">
        <v>199000</v>
      </c>
      <c r="F25" s="13">
        <f t="shared" si="5"/>
        <v>9.8994974874371863E-3</v>
      </c>
      <c r="G25" s="13">
        <f t="shared" si="7"/>
        <v>214.15190253807108</v>
      </c>
      <c r="H25" s="13">
        <f t="shared" si="6"/>
        <v>2.1199962211055281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</row>
    <row r="26" spans="1:74" x14ac:dyDescent="0.25">
      <c r="A26" s="15" t="s">
        <v>39</v>
      </c>
      <c r="B26" s="16">
        <f>SUM(B17:B25)</f>
        <v>247453</v>
      </c>
      <c r="C26" s="16">
        <f>SUM(C17:C25)</f>
        <v>8.5</v>
      </c>
      <c r="D26" s="16">
        <f>SUM(D17:D25)</f>
        <v>16745</v>
      </c>
      <c r="E26" s="16" t="s">
        <v>40</v>
      </c>
      <c r="F26" s="21">
        <f>SUM(F17:F25)</f>
        <v>8.4145728643216081E-2</v>
      </c>
      <c r="G26" s="16" t="s">
        <v>40</v>
      </c>
      <c r="H26" s="17">
        <f>SUM(H17:H25)</f>
        <v>17.191424804020102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</row>
    <row r="27" spans="1:7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</row>
    <row r="28" spans="1:74" x14ac:dyDescent="0.25">
      <c r="A28" s="62" t="s">
        <v>52</v>
      </c>
      <c r="B28" s="62"/>
      <c r="C28" s="62"/>
      <c r="D28" s="62"/>
      <c r="E28" s="62"/>
      <c r="F28" s="62"/>
      <c r="G28" s="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</row>
    <row r="29" spans="1:74" x14ac:dyDescent="0.25">
      <c r="A29" s="61" t="s">
        <v>128</v>
      </c>
      <c r="B29" s="61"/>
      <c r="C29" s="61"/>
      <c r="D29" s="61"/>
      <c r="E29" s="61"/>
      <c r="F29" s="61"/>
      <c r="G29" s="61"/>
      <c r="H29" s="6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</row>
    <row r="30" spans="1:74" ht="90" customHeight="1" x14ac:dyDescent="0.25">
      <c r="A30" s="18" t="s">
        <v>43</v>
      </c>
      <c r="B30" s="18" t="s">
        <v>44</v>
      </c>
      <c r="C30" s="19" t="s">
        <v>111</v>
      </c>
      <c r="D30" s="24" t="s">
        <v>45</v>
      </c>
      <c r="E30" s="25" t="s">
        <v>48</v>
      </c>
      <c r="F30" s="19" t="s">
        <v>46</v>
      </c>
      <c r="G30" s="19" t="s">
        <v>47</v>
      </c>
      <c r="H30" s="19" t="s">
        <v>34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</row>
    <row r="31" spans="1:74" x14ac:dyDescent="0.25">
      <c r="A31" s="22">
        <v>1</v>
      </c>
      <c r="B31" s="22">
        <v>2</v>
      </c>
      <c r="C31" s="23">
        <v>3</v>
      </c>
      <c r="D31" s="23">
        <v>4</v>
      </c>
      <c r="E31" s="23">
        <v>5</v>
      </c>
      <c r="F31" s="23" t="s">
        <v>49</v>
      </c>
      <c r="G31" s="23">
        <v>7</v>
      </c>
      <c r="H31" s="23" t="s">
        <v>50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</row>
    <row r="32" spans="1:74" x14ac:dyDescent="0.25">
      <c r="A32" s="22" t="s">
        <v>93</v>
      </c>
      <c r="B32" s="22" t="s">
        <v>62</v>
      </c>
      <c r="C32" s="23">
        <v>258</v>
      </c>
      <c r="D32" s="23">
        <v>199615.52</v>
      </c>
      <c r="E32" s="20">
        <v>0.17</v>
      </c>
      <c r="F32" s="44">
        <f>C32/D32*E32</f>
        <v>2.1972239433086169E-4</v>
      </c>
      <c r="G32" s="20">
        <v>0</v>
      </c>
      <c r="H32" s="20">
        <f>F32*G32</f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</row>
    <row r="33" spans="1:74" x14ac:dyDescent="0.25">
      <c r="A33" s="22" t="s">
        <v>129</v>
      </c>
      <c r="B33" s="22" t="s">
        <v>130</v>
      </c>
      <c r="C33" s="23">
        <v>50</v>
      </c>
      <c r="D33" s="23">
        <v>199615.52</v>
      </c>
      <c r="E33" s="20">
        <v>0.17</v>
      </c>
      <c r="F33" s="44">
        <f>C33/D33*E33</f>
        <v>4.2581859366446064E-5</v>
      </c>
      <c r="G33" s="20">
        <v>0</v>
      </c>
      <c r="H33" s="20">
        <f>F33*G33</f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</row>
    <row r="34" spans="1:74" x14ac:dyDescent="0.25">
      <c r="A34" s="22" t="s">
        <v>91</v>
      </c>
      <c r="B34" s="22" t="s">
        <v>92</v>
      </c>
      <c r="C34" s="23">
        <v>100</v>
      </c>
      <c r="D34" s="23">
        <v>199615.52</v>
      </c>
      <c r="E34" s="20">
        <v>0.17</v>
      </c>
      <c r="F34" s="44">
        <f>C34/D34*E34</f>
        <v>8.5163718732892129E-5</v>
      </c>
      <c r="G34" s="20">
        <v>0</v>
      </c>
      <c r="H34" s="20">
        <f>F34*G34</f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</row>
    <row r="35" spans="1:74" x14ac:dyDescent="0.25">
      <c r="A35" s="26" t="s">
        <v>51</v>
      </c>
      <c r="B35" s="27" t="s">
        <v>40</v>
      </c>
      <c r="C35" s="27" t="s">
        <v>40</v>
      </c>
      <c r="D35" s="27" t="s">
        <v>40</v>
      </c>
      <c r="E35" s="27" t="s">
        <v>40</v>
      </c>
      <c r="F35" s="27" t="s">
        <v>40</v>
      </c>
      <c r="G35" s="27" t="s">
        <v>40</v>
      </c>
      <c r="H35" s="27">
        <f>SUM(H32:H34)</f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</row>
    <row r="36" spans="1:74" x14ac:dyDescent="0.25">
      <c r="A36" s="28"/>
      <c r="B36" s="29"/>
      <c r="C36" s="29"/>
      <c r="D36" s="29"/>
      <c r="E36" s="29"/>
      <c r="F36" s="29"/>
      <c r="G36" s="29"/>
      <c r="H36" s="2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</row>
    <row r="37" spans="1:74" x14ac:dyDescent="0.25">
      <c r="A37" s="63" t="s">
        <v>53</v>
      </c>
      <c r="B37" s="63"/>
      <c r="C37" s="63"/>
      <c r="D37" s="63"/>
      <c r="E37" s="63"/>
      <c r="F37" s="63"/>
      <c r="G37" s="63"/>
      <c r="H37" s="6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</row>
    <row r="38" spans="1:74" x14ac:dyDescent="0.25">
      <c r="A38" s="64" t="s">
        <v>54</v>
      </c>
      <c r="B38" s="64"/>
      <c r="C38" s="64"/>
      <c r="D38" s="64"/>
      <c r="E38" s="64"/>
      <c r="F38" s="64"/>
      <c r="G38" s="64"/>
      <c r="H38" s="6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</row>
    <row r="39" spans="1:74" ht="90" x14ac:dyDescent="0.25">
      <c r="A39" s="18" t="s">
        <v>43</v>
      </c>
      <c r="B39" s="18" t="s">
        <v>44</v>
      </c>
      <c r="C39" s="19" t="s">
        <v>112</v>
      </c>
      <c r="D39" s="24" t="s">
        <v>45</v>
      </c>
      <c r="E39" s="25" t="s">
        <v>48</v>
      </c>
      <c r="F39" s="19" t="s">
        <v>46</v>
      </c>
      <c r="G39" s="19" t="s">
        <v>47</v>
      </c>
      <c r="H39" s="19" t="s">
        <v>34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</row>
    <row r="40" spans="1:74" x14ac:dyDescent="0.25">
      <c r="A40" s="22">
        <v>1</v>
      </c>
      <c r="B40" s="22">
        <v>2</v>
      </c>
      <c r="C40" s="23">
        <v>3</v>
      </c>
      <c r="D40" s="23">
        <v>4</v>
      </c>
      <c r="E40" s="23">
        <v>5</v>
      </c>
      <c r="F40" s="23" t="s">
        <v>49</v>
      </c>
      <c r="G40" s="23">
        <v>7</v>
      </c>
      <c r="H40" s="23" t="s">
        <v>50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</row>
    <row r="41" spans="1:74" x14ac:dyDescent="0.25">
      <c r="A41" s="8">
        <v>0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</row>
    <row r="42" spans="1:74" x14ac:dyDescent="0.25">
      <c r="A42" s="26" t="s">
        <v>51</v>
      </c>
      <c r="B42" s="27"/>
      <c r="C42" s="27"/>
      <c r="D42" s="27"/>
      <c r="E42" s="27"/>
      <c r="F42" s="27"/>
      <c r="G42" s="27"/>
      <c r="H42" s="2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</row>
    <row r="43" spans="1:7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</row>
    <row r="44" spans="1:74" x14ac:dyDescent="0.25">
      <c r="A44" s="63" t="s">
        <v>55</v>
      </c>
      <c r="B44" s="63"/>
      <c r="C44" s="63"/>
      <c r="D44" s="63"/>
      <c r="E44" s="63"/>
      <c r="F44" s="63"/>
      <c r="G44" s="63"/>
      <c r="H44" s="6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</row>
    <row r="45" spans="1:74" x14ac:dyDescent="0.25">
      <c r="A45" s="64" t="s">
        <v>54</v>
      </c>
      <c r="B45" s="64"/>
      <c r="C45" s="64"/>
      <c r="D45" s="64"/>
      <c r="E45" s="64"/>
      <c r="F45" s="64"/>
      <c r="G45" s="64"/>
      <c r="H45" s="6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</row>
    <row r="46" spans="1:74" ht="90" x14ac:dyDescent="0.25">
      <c r="A46" s="18" t="s">
        <v>43</v>
      </c>
      <c r="B46" s="18" t="s">
        <v>44</v>
      </c>
      <c r="C46" s="19" t="s">
        <v>112</v>
      </c>
      <c r="D46" s="24" t="s">
        <v>45</v>
      </c>
      <c r="E46" s="25" t="s">
        <v>48</v>
      </c>
      <c r="F46" s="19" t="s">
        <v>46</v>
      </c>
      <c r="G46" s="19" t="s">
        <v>47</v>
      </c>
      <c r="H46" s="19" t="s">
        <v>34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</row>
    <row r="47" spans="1:74" x14ac:dyDescent="0.25">
      <c r="A47" s="22">
        <v>1</v>
      </c>
      <c r="B47" s="22">
        <v>2</v>
      </c>
      <c r="C47" s="23">
        <v>3</v>
      </c>
      <c r="D47" s="23">
        <v>4</v>
      </c>
      <c r="E47" s="23">
        <v>5</v>
      </c>
      <c r="F47" s="23" t="s">
        <v>49</v>
      </c>
      <c r="G47" s="23">
        <v>7</v>
      </c>
      <c r="H47" s="23" t="s">
        <v>50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</row>
    <row r="48" spans="1:74" x14ac:dyDescent="0.25">
      <c r="A48" s="8">
        <v>0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</row>
    <row r="49" spans="1:74" x14ac:dyDescent="0.25">
      <c r="A49" s="26" t="s">
        <v>51</v>
      </c>
      <c r="B49" s="27"/>
      <c r="C49" s="27"/>
      <c r="D49" s="27"/>
      <c r="E49" s="27"/>
      <c r="F49" s="27"/>
      <c r="G49" s="27"/>
      <c r="H49" s="2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</row>
    <row r="50" spans="1:7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 x14ac:dyDescent="0.25">
      <c r="A51" s="61" t="s">
        <v>56</v>
      </c>
      <c r="B51" s="61"/>
      <c r="C51" s="61"/>
      <c r="D51" s="61"/>
      <c r="E51" s="61"/>
      <c r="F51" s="61"/>
      <c r="G51" s="61"/>
      <c r="H51" s="6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</row>
    <row r="52" spans="1:7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</row>
    <row r="53" spans="1:74" x14ac:dyDescent="0.25">
      <c r="A53" s="62" t="s">
        <v>57</v>
      </c>
      <c r="B53" s="62"/>
      <c r="C53" s="62"/>
      <c r="D53" s="62"/>
      <c r="E53" s="62"/>
      <c r="F53" s="62"/>
      <c r="G53" s="6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</row>
    <row r="54" spans="1:74" x14ac:dyDescent="0.25">
      <c r="A54" s="61" t="s">
        <v>128</v>
      </c>
      <c r="B54" s="61"/>
      <c r="C54" s="61"/>
      <c r="D54" s="61"/>
      <c r="E54" s="61"/>
      <c r="F54" s="61"/>
      <c r="G54" s="61"/>
      <c r="H54" s="6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</row>
    <row r="55" spans="1:74" ht="90" x14ac:dyDescent="0.25">
      <c r="A55" s="18" t="s">
        <v>43</v>
      </c>
      <c r="B55" s="18" t="s">
        <v>44</v>
      </c>
      <c r="C55" s="19" t="s">
        <v>112</v>
      </c>
      <c r="D55" s="24" t="s">
        <v>45</v>
      </c>
      <c r="E55" s="25" t="s">
        <v>48</v>
      </c>
      <c r="F55" s="19" t="s">
        <v>46</v>
      </c>
      <c r="G55" s="19" t="s">
        <v>47</v>
      </c>
      <c r="H55" s="19" t="s">
        <v>34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</row>
    <row r="56" spans="1:74" x14ac:dyDescent="0.25">
      <c r="A56" s="22">
        <v>1</v>
      </c>
      <c r="B56" s="22">
        <v>2</v>
      </c>
      <c r="C56" s="23">
        <v>3</v>
      </c>
      <c r="D56" s="23">
        <v>4</v>
      </c>
      <c r="E56" s="23">
        <v>5</v>
      </c>
      <c r="F56" s="23" t="s">
        <v>49</v>
      </c>
      <c r="G56" s="23">
        <v>7</v>
      </c>
      <c r="H56" s="23" t="s">
        <v>50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</row>
    <row r="57" spans="1:74" x14ac:dyDescent="0.25">
      <c r="A57" s="22" t="s">
        <v>58</v>
      </c>
      <c r="B57" s="22" t="s">
        <v>59</v>
      </c>
      <c r="C57" s="30">
        <v>20500</v>
      </c>
      <c r="D57" s="23">
        <v>199615.52</v>
      </c>
      <c r="E57" s="30">
        <v>0.17</v>
      </c>
      <c r="F57" s="46">
        <f>C57/D57*E57</f>
        <v>1.7458562340242886E-2</v>
      </c>
      <c r="G57" s="30">
        <v>8.11</v>
      </c>
      <c r="H57" s="30">
        <f>F57*G57</f>
        <v>0.1415889405793698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</row>
    <row r="58" spans="1:74" x14ac:dyDescent="0.25">
      <c r="A58" s="22" t="s">
        <v>60</v>
      </c>
      <c r="B58" s="22" t="s">
        <v>61</v>
      </c>
      <c r="C58" s="30">
        <v>520</v>
      </c>
      <c r="D58" s="23">
        <v>199615.52</v>
      </c>
      <c r="E58" s="30">
        <v>0.17</v>
      </c>
      <c r="F58" s="46">
        <f>C58/D58*E58</f>
        <v>4.4285133741103907E-4</v>
      </c>
      <c r="G58" s="30">
        <v>2841.18</v>
      </c>
      <c r="H58" s="30">
        <f>F58*G58</f>
        <v>1.258220362825496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</row>
    <row r="59" spans="1:74" x14ac:dyDescent="0.25">
      <c r="A59" s="22" t="s">
        <v>94</v>
      </c>
      <c r="B59" s="22" t="s">
        <v>62</v>
      </c>
      <c r="C59" s="30">
        <v>12</v>
      </c>
      <c r="D59" s="23">
        <v>80344.160000000003</v>
      </c>
      <c r="E59" s="30">
        <v>0.17</v>
      </c>
      <c r="F59" s="46">
        <f>C59/D59*E59</f>
        <v>2.5390768912139976E-5</v>
      </c>
      <c r="G59" s="30">
        <v>2500</v>
      </c>
      <c r="H59" s="30">
        <f>F59*G59</f>
        <v>6.3476922280349943E-2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</row>
    <row r="60" spans="1:74" x14ac:dyDescent="0.25">
      <c r="A60" s="26" t="s">
        <v>51</v>
      </c>
      <c r="B60" s="27"/>
      <c r="C60" s="27" t="s">
        <v>40</v>
      </c>
      <c r="D60" s="27" t="s">
        <v>40</v>
      </c>
      <c r="E60" s="27" t="s">
        <v>40</v>
      </c>
      <c r="F60" s="27" t="s">
        <v>40</v>
      </c>
      <c r="G60" s="27" t="s">
        <v>40</v>
      </c>
      <c r="H60" s="27">
        <f>SUM(H57:H59)</f>
        <v>1.4632862256852157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</row>
    <row r="61" spans="1:7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</row>
    <row r="62" spans="1:74" x14ac:dyDescent="0.25">
      <c r="A62" s="62" t="s">
        <v>63</v>
      </c>
      <c r="B62" s="62"/>
      <c r="C62" s="62"/>
      <c r="D62" s="62"/>
      <c r="E62" s="62"/>
      <c r="F62" s="62"/>
      <c r="G62" s="6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</row>
    <row r="63" spans="1:74" x14ac:dyDescent="0.25">
      <c r="A63" s="61" t="s">
        <v>128</v>
      </c>
      <c r="B63" s="61"/>
      <c r="C63" s="61"/>
      <c r="D63" s="61"/>
      <c r="E63" s="61"/>
      <c r="F63" s="61"/>
      <c r="G63" s="61"/>
      <c r="H63" s="6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</row>
    <row r="64" spans="1:74" ht="90" x14ac:dyDescent="0.25">
      <c r="A64" s="18" t="s">
        <v>43</v>
      </c>
      <c r="B64" s="18" t="s">
        <v>44</v>
      </c>
      <c r="C64" s="19" t="s">
        <v>112</v>
      </c>
      <c r="D64" s="24" t="s">
        <v>45</v>
      </c>
      <c r="E64" s="25" t="s">
        <v>48</v>
      </c>
      <c r="F64" s="19" t="s">
        <v>46</v>
      </c>
      <c r="G64" s="19" t="s">
        <v>47</v>
      </c>
      <c r="H64" s="19" t="s">
        <v>34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</row>
    <row r="65" spans="1:74" x14ac:dyDescent="0.25">
      <c r="A65" s="22">
        <v>1</v>
      </c>
      <c r="B65" s="22">
        <v>2</v>
      </c>
      <c r="C65" s="23">
        <v>3</v>
      </c>
      <c r="D65" s="23">
        <v>4</v>
      </c>
      <c r="E65" s="23">
        <v>5</v>
      </c>
      <c r="F65" s="23" t="s">
        <v>49</v>
      </c>
      <c r="G65" s="23">
        <v>7</v>
      </c>
      <c r="H65" s="23" t="s">
        <v>50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</row>
    <row r="66" spans="1:74" x14ac:dyDescent="0.25">
      <c r="A66" s="22" t="s">
        <v>95</v>
      </c>
      <c r="B66" s="22" t="s">
        <v>109</v>
      </c>
      <c r="C66" s="30">
        <v>5</v>
      </c>
      <c r="D66" s="23">
        <v>199615.52</v>
      </c>
      <c r="E66" s="30">
        <v>0.17</v>
      </c>
      <c r="F66" s="47">
        <f>C66/D66*E66</f>
        <v>4.2581859366446064E-6</v>
      </c>
      <c r="G66" s="30">
        <v>0</v>
      </c>
      <c r="H66" s="30">
        <f>F66*G66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</row>
    <row r="67" spans="1:74" x14ac:dyDescent="0.25">
      <c r="A67" s="26" t="s">
        <v>51</v>
      </c>
      <c r="B67" s="27"/>
      <c r="C67" s="27" t="s">
        <v>40</v>
      </c>
      <c r="D67" s="27" t="s">
        <v>40</v>
      </c>
      <c r="E67" s="27" t="s">
        <v>40</v>
      </c>
      <c r="F67" s="27" t="s">
        <v>40</v>
      </c>
      <c r="G67" s="27" t="s">
        <v>40</v>
      </c>
      <c r="H67" s="27">
        <f>SUM(H66:H66)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</row>
    <row r="68" spans="1:7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</row>
    <row r="69" spans="1:74" x14ac:dyDescent="0.25">
      <c r="A69" s="62" t="s">
        <v>64</v>
      </c>
      <c r="B69" s="62"/>
      <c r="C69" s="62"/>
      <c r="D69" s="62"/>
      <c r="E69" s="62"/>
      <c r="F69" s="62"/>
      <c r="G69" s="6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</row>
    <row r="70" spans="1:74" x14ac:dyDescent="0.25">
      <c r="A70" s="61" t="s">
        <v>128</v>
      </c>
      <c r="B70" s="61"/>
      <c r="C70" s="61"/>
      <c r="D70" s="61"/>
      <c r="E70" s="61"/>
      <c r="F70" s="61"/>
      <c r="G70" s="61"/>
      <c r="H70" s="6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</row>
    <row r="71" spans="1:74" ht="90" x14ac:dyDescent="0.25">
      <c r="A71" s="18" t="s">
        <v>43</v>
      </c>
      <c r="B71" s="18" t="s">
        <v>44</v>
      </c>
      <c r="C71" s="19" t="s">
        <v>112</v>
      </c>
      <c r="D71" s="24" t="s">
        <v>45</v>
      </c>
      <c r="E71" s="25" t="s">
        <v>48</v>
      </c>
      <c r="F71" s="19" t="s">
        <v>46</v>
      </c>
      <c r="G71" s="19" t="s">
        <v>47</v>
      </c>
      <c r="H71" s="19" t="s">
        <v>34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</row>
    <row r="72" spans="1:74" x14ac:dyDescent="0.25">
      <c r="A72" s="22">
        <v>1</v>
      </c>
      <c r="B72" s="22">
        <v>2</v>
      </c>
      <c r="C72" s="23">
        <v>3</v>
      </c>
      <c r="D72" s="23">
        <v>4</v>
      </c>
      <c r="E72" s="23">
        <v>5</v>
      </c>
      <c r="F72" s="23" t="s">
        <v>49</v>
      </c>
      <c r="G72" s="23">
        <v>7</v>
      </c>
      <c r="H72" s="23" t="s">
        <v>50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</row>
    <row r="73" spans="1:74" x14ac:dyDescent="0.25">
      <c r="A73" s="22">
        <v>0</v>
      </c>
      <c r="B73" s="22">
        <v>0</v>
      </c>
      <c r="C73" s="23">
        <v>0</v>
      </c>
      <c r="D73" s="23">
        <v>0</v>
      </c>
      <c r="E73" s="23">
        <v>0</v>
      </c>
      <c r="F73" s="45">
        <v>0</v>
      </c>
      <c r="G73" s="23">
        <v>0</v>
      </c>
      <c r="H73" s="30">
        <f>F73*G73</f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</row>
    <row r="74" spans="1:74" x14ac:dyDescent="0.25">
      <c r="A74" s="26" t="s">
        <v>51</v>
      </c>
      <c r="B74" s="27"/>
      <c r="C74" s="27" t="s">
        <v>40</v>
      </c>
      <c r="D74" s="27" t="s">
        <v>40</v>
      </c>
      <c r="E74" s="27" t="s">
        <v>40</v>
      </c>
      <c r="F74" s="27" t="s">
        <v>40</v>
      </c>
      <c r="G74" s="27" t="s">
        <v>40</v>
      </c>
      <c r="H74" s="27">
        <f>SUM(H73)</f>
        <v>0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</row>
    <row r="75" spans="1:7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</row>
    <row r="76" spans="1:74" x14ac:dyDescent="0.25">
      <c r="A76" s="62" t="s">
        <v>65</v>
      </c>
      <c r="B76" s="62"/>
      <c r="C76" s="62"/>
      <c r="D76" s="62"/>
      <c r="E76" s="62"/>
      <c r="F76" s="62"/>
      <c r="G76" s="6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</row>
    <row r="77" spans="1:74" x14ac:dyDescent="0.25">
      <c r="A77" s="61" t="s">
        <v>128</v>
      </c>
      <c r="B77" s="61"/>
      <c r="C77" s="61"/>
      <c r="D77" s="61"/>
      <c r="E77" s="61"/>
      <c r="F77" s="61"/>
      <c r="G77" s="61"/>
      <c r="H77" s="6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</row>
    <row r="78" spans="1:74" ht="90" x14ac:dyDescent="0.25">
      <c r="A78" s="18" t="s">
        <v>43</v>
      </c>
      <c r="B78" s="18" t="s">
        <v>44</v>
      </c>
      <c r="C78" s="19" t="s">
        <v>110</v>
      </c>
      <c r="D78" s="24" t="s">
        <v>45</v>
      </c>
      <c r="E78" s="25" t="s">
        <v>48</v>
      </c>
      <c r="F78" s="19" t="s">
        <v>46</v>
      </c>
      <c r="G78" s="19" t="s">
        <v>47</v>
      </c>
      <c r="H78" s="19" t="s">
        <v>34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</row>
    <row r="79" spans="1:74" x14ac:dyDescent="0.25">
      <c r="A79" s="22">
        <v>1</v>
      </c>
      <c r="B79" s="22">
        <v>2</v>
      </c>
      <c r="C79" s="23">
        <v>3</v>
      </c>
      <c r="D79" s="23">
        <v>4</v>
      </c>
      <c r="E79" s="23">
        <v>5</v>
      </c>
      <c r="F79" s="23" t="s">
        <v>49</v>
      </c>
      <c r="G79" s="23">
        <v>7</v>
      </c>
      <c r="H79" s="23" t="s">
        <v>50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</row>
    <row r="80" spans="1:74" x14ac:dyDescent="0.25">
      <c r="A80" s="22" t="s">
        <v>66</v>
      </c>
      <c r="B80" s="22" t="s">
        <v>109</v>
      </c>
      <c r="C80" s="23">
        <v>1</v>
      </c>
      <c r="D80" s="23">
        <v>199615.52</v>
      </c>
      <c r="E80" s="23">
        <v>0.17</v>
      </c>
      <c r="F80" s="60">
        <f>C80/D80*E80</f>
        <v>8.5163718732892114E-7</v>
      </c>
      <c r="G80" s="23"/>
      <c r="H80" s="30">
        <f>F80*G80</f>
        <v>0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</row>
    <row r="81" spans="1:74" x14ac:dyDescent="0.25">
      <c r="A81" s="26" t="s">
        <v>51</v>
      </c>
      <c r="B81" s="27"/>
      <c r="C81" s="27" t="s">
        <v>40</v>
      </c>
      <c r="D81" s="27" t="s">
        <v>40</v>
      </c>
      <c r="E81" s="27" t="s">
        <v>40</v>
      </c>
      <c r="F81" s="27" t="s">
        <v>40</v>
      </c>
      <c r="G81" s="27" t="s">
        <v>40</v>
      </c>
      <c r="H81" s="27">
        <f>SUM(H80)</f>
        <v>0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</row>
    <row r="82" spans="1:7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</row>
    <row r="83" spans="1:74" x14ac:dyDescent="0.25">
      <c r="A83" s="62" t="s">
        <v>67</v>
      </c>
      <c r="B83" s="62"/>
      <c r="C83" s="62"/>
      <c r="D83" s="62"/>
      <c r="E83" s="62"/>
      <c r="F83" s="62"/>
      <c r="G83" s="6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</row>
    <row r="84" spans="1:74" x14ac:dyDescent="0.25">
      <c r="A84" s="61" t="s">
        <v>128</v>
      </c>
      <c r="B84" s="61"/>
      <c r="C84" s="61"/>
      <c r="D84" s="61"/>
      <c r="E84" s="61"/>
      <c r="F84" s="61"/>
      <c r="G84" s="61"/>
      <c r="H84" s="6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</row>
    <row r="85" spans="1:74" ht="90" x14ac:dyDescent="0.25">
      <c r="A85" s="18" t="s">
        <v>43</v>
      </c>
      <c r="B85" s="18" t="s">
        <v>44</v>
      </c>
      <c r="C85" s="19" t="s">
        <v>112</v>
      </c>
      <c r="D85" s="24" t="s">
        <v>45</v>
      </c>
      <c r="E85" s="25" t="s">
        <v>48</v>
      </c>
      <c r="F85" s="19" t="s">
        <v>46</v>
      </c>
      <c r="G85" s="19" t="s">
        <v>47</v>
      </c>
      <c r="H85" s="19" t="s">
        <v>34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</row>
    <row r="86" spans="1:74" x14ac:dyDescent="0.25">
      <c r="A86" s="22">
        <v>1</v>
      </c>
      <c r="B86" s="22">
        <v>2</v>
      </c>
      <c r="C86" s="23">
        <v>3</v>
      </c>
      <c r="D86" s="23">
        <v>4</v>
      </c>
      <c r="E86" s="23">
        <v>5</v>
      </c>
      <c r="F86" s="23" t="s">
        <v>49</v>
      </c>
      <c r="G86" s="23">
        <v>7</v>
      </c>
      <c r="H86" s="23" t="s">
        <v>50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</row>
    <row r="87" spans="1:74" x14ac:dyDescent="0.25">
      <c r="A87" s="22" t="s">
        <v>96</v>
      </c>
      <c r="B87" s="22" t="s">
        <v>109</v>
      </c>
      <c r="C87" s="23">
        <v>50</v>
      </c>
      <c r="D87" s="23">
        <v>80344.160000000003</v>
      </c>
      <c r="E87" s="23">
        <v>0.17</v>
      </c>
      <c r="F87" s="46">
        <f>C87/D87*E87</f>
        <v>1.057948704672499E-4</v>
      </c>
      <c r="G87" s="23">
        <v>0</v>
      </c>
      <c r="H87" s="30">
        <f>F87*G87</f>
        <v>0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</row>
    <row r="88" spans="1:74" x14ac:dyDescent="0.25">
      <c r="A88" s="26" t="s">
        <v>51</v>
      </c>
      <c r="B88" s="27"/>
      <c r="C88" s="27" t="s">
        <v>40</v>
      </c>
      <c r="D88" s="27" t="s">
        <v>40</v>
      </c>
      <c r="E88" s="27" t="s">
        <v>40</v>
      </c>
      <c r="F88" s="27" t="s">
        <v>40</v>
      </c>
      <c r="G88" s="27" t="s">
        <v>40</v>
      </c>
      <c r="H88" s="27">
        <f>SUM(H87)</f>
        <v>0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</row>
    <row r="89" spans="1:7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</row>
    <row r="90" spans="1:74" x14ac:dyDescent="0.25">
      <c r="A90" s="62" t="s">
        <v>69</v>
      </c>
      <c r="B90" s="62"/>
      <c r="C90" s="62"/>
      <c r="D90" s="62"/>
      <c r="E90" s="62"/>
      <c r="F90" s="62"/>
      <c r="G90" s="6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</row>
    <row r="91" spans="1:74" x14ac:dyDescent="0.25">
      <c r="A91" s="61" t="s">
        <v>128</v>
      </c>
      <c r="B91" s="61"/>
      <c r="C91" s="61"/>
      <c r="D91" s="61"/>
      <c r="E91" s="61"/>
      <c r="F91" s="61"/>
      <c r="G91" s="61"/>
      <c r="H91" s="6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</row>
    <row r="92" spans="1:74" ht="90" x14ac:dyDescent="0.25">
      <c r="A92" s="18" t="s">
        <v>43</v>
      </c>
      <c r="B92" s="19" t="s">
        <v>117</v>
      </c>
      <c r="C92" s="19" t="s">
        <v>70</v>
      </c>
      <c r="D92" s="24" t="s">
        <v>45</v>
      </c>
      <c r="E92" s="25" t="s">
        <v>48</v>
      </c>
      <c r="F92" s="19" t="s">
        <v>46</v>
      </c>
      <c r="G92" s="19" t="s">
        <v>71</v>
      </c>
      <c r="H92" s="19" t="s">
        <v>34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</row>
    <row r="93" spans="1:74" x14ac:dyDescent="0.25">
      <c r="A93" s="22">
        <v>1</v>
      </c>
      <c r="B93" s="22">
        <v>2</v>
      </c>
      <c r="C93" s="23">
        <v>3</v>
      </c>
      <c r="D93" s="23">
        <v>4</v>
      </c>
      <c r="E93" s="23">
        <v>5</v>
      </c>
      <c r="F93" s="23" t="s">
        <v>72</v>
      </c>
      <c r="G93" s="23" t="s">
        <v>73</v>
      </c>
      <c r="H93" s="23" t="s">
        <v>50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</row>
    <row r="94" spans="1:74" x14ac:dyDescent="0.25">
      <c r="A94" s="22" t="s">
        <v>97</v>
      </c>
      <c r="B94" s="22">
        <v>52802</v>
      </c>
      <c r="C94" s="23">
        <v>1</v>
      </c>
      <c r="D94" s="23">
        <v>199615.52</v>
      </c>
      <c r="E94" s="23">
        <v>0.17</v>
      </c>
      <c r="F94" s="48">
        <f>C94/D94*E94</f>
        <v>8.5163718732892114E-7</v>
      </c>
      <c r="G94" s="33">
        <f>B94*C94*12*1.302</f>
        <v>824978.44799999997</v>
      </c>
      <c r="H94" s="32">
        <f>F94*G94</f>
        <v>0.7025823250616986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</row>
    <row r="95" spans="1:74" x14ac:dyDescent="0.25">
      <c r="A95" s="22" t="s">
        <v>90</v>
      </c>
      <c r="B95" s="22">
        <v>31321</v>
      </c>
      <c r="C95" s="23">
        <v>1</v>
      </c>
      <c r="D95" s="23">
        <v>199615.52</v>
      </c>
      <c r="E95" s="23">
        <v>0.17</v>
      </c>
      <c r="F95" s="48">
        <f t="shared" ref="F95:F97" si="8">C95/D95*E95</f>
        <v>8.5163718732892114E-7</v>
      </c>
      <c r="G95" s="33">
        <f t="shared" ref="G95:G97" si="9">B95*C95*12*1.302</f>
        <v>489359.304</v>
      </c>
      <c r="H95" s="32">
        <f t="shared" ref="H95:H97" si="10">F95*G95</f>
        <v>0.41675658125179849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</row>
    <row r="96" spans="1:74" x14ac:dyDescent="0.25">
      <c r="A96" s="22" t="s">
        <v>98</v>
      </c>
      <c r="B96" s="22">
        <v>13617</v>
      </c>
      <c r="C96" s="23">
        <v>0.5</v>
      </c>
      <c r="D96" s="23">
        <v>199615.52</v>
      </c>
      <c r="E96" s="23">
        <v>0.17</v>
      </c>
      <c r="F96" s="48">
        <f t="shared" si="8"/>
        <v>4.2581859366446057E-7</v>
      </c>
      <c r="G96" s="33">
        <f>B96*C96*12*1.302</f>
        <v>106376.004</v>
      </c>
      <c r="H96" s="32">
        <f t="shared" si="10"/>
        <v>4.5296880422925033E-2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</row>
    <row r="97" spans="1:74" x14ac:dyDescent="0.25">
      <c r="A97" s="22" t="s">
        <v>99</v>
      </c>
      <c r="B97" s="22">
        <v>13617</v>
      </c>
      <c r="C97" s="23">
        <v>1</v>
      </c>
      <c r="D97" s="23">
        <v>199615.52</v>
      </c>
      <c r="E97" s="23">
        <v>0.17</v>
      </c>
      <c r="F97" s="48">
        <f t="shared" si="8"/>
        <v>8.5163718732892114E-7</v>
      </c>
      <c r="G97" s="33">
        <f t="shared" si="9"/>
        <v>212752.008</v>
      </c>
      <c r="H97" s="32">
        <f t="shared" si="10"/>
        <v>0.18118752169170013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</row>
    <row r="98" spans="1:74" x14ac:dyDescent="0.25">
      <c r="A98" s="22" t="s">
        <v>68</v>
      </c>
      <c r="B98" s="22">
        <v>13617</v>
      </c>
      <c r="C98" s="23">
        <v>2</v>
      </c>
      <c r="D98" s="23">
        <v>199615.52</v>
      </c>
      <c r="E98" s="23">
        <v>0.17</v>
      </c>
      <c r="F98" s="48">
        <f t="shared" ref="F98:F99" si="11">C98/D98*E98</f>
        <v>1.7032743746578423E-6</v>
      </c>
      <c r="G98" s="33">
        <f t="shared" ref="G98" si="12">B98*C98*12*1.302</f>
        <v>425504.016</v>
      </c>
      <c r="H98" s="32">
        <f t="shared" ref="H98:H99" si="13">F98*G98</f>
        <v>0.72475008676680053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</row>
    <row r="99" spans="1:74" x14ac:dyDescent="0.25">
      <c r="A99" s="22" t="s">
        <v>100</v>
      </c>
      <c r="B99" s="22">
        <v>13661</v>
      </c>
      <c r="C99" s="23">
        <v>1.5</v>
      </c>
      <c r="D99" s="23">
        <v>199615.52</v>
      </c>
      <c r="E99" s="23">
        <v>0.17</v>
      </c>
      <c r="F99" s="48">
        <f t="shared" si="11"/>
        <v>1.2774557809933818E-6</v>
      </c>
      <c r="G99" s="33">
        <f>B99*C99*12*1.302</f>
        <v>320159.196</v>
      </c>
      <c r="H99" s="32">
        <f t="shared" si="13"/>
        <v>0.4089892157683932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</row>
    <row r="100" spans="1:74" x14ac:dyDescent="0.25">
      <c r="A100" s="26" t="s">
        <v>51</v>
      </c>
      <c r="B100" s="27"/>
      <c r="C100" s="27">
        <f>SUM(C94:C99)</f>
        <v>7</v>
      </c>
      <c r="D100" s="27" t="s">
        <v>40</v>
      </c>
      <c r="E100" s="27" t="s">
        <v>40</v>
      </c>
      <c r="F100" s="27" t="s">
        <v>40</v>
      </c>
      <c r="G100" s="27" t="s">
        <v>40</v>
      </c>
      <c r="H100" s="27">
        <f>SUM(H94:H99)</f>
        <v>2.479562610963316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</row>
    <row r="101" spans="1:7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</row>
    <row r="102" spans="1:74" x14ac:dyDescent="0.25">
      <c r="A102" s="62" t="s">
        <v>74</v>
      </c>
      <c r="B102" s="62"/>
      <c r="C102" s="62"/>
      <c r="D102" s="62"/>
      <c r="E102" s="62"/>
      <c r="F102" s="62"/>
      <c r="G102" s="6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</row>
    <row r="103" spans="1:74" x14ac:dyDescent="0.25">
      <c r="A103" s="61" t="s">
        <v>128</v>
      </c>
      <c r="B103" s="61"/>
      <c r="C103" s="61"/>
      <c r="D103" s="61"/>
      <c r="E103" s="61"/>
      <c r="F103" s="61"/>
      <c r="G103" s="61"/>
      <c r="H103" s="61"/>
      <c r="I103" s="34"/>
      <c r="J103" s="34"/>
      <c r="K103" s="34"/>
      <c r="L103" s="34"/>
      <c r="M103" s="34"/>
      <c r="N103" s="34"/>
      <c r="O103" s="34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</row>
    <row r="104" spans="1:74" ht="90" x14ac:dyDescent="0.25">
      <c r="A104" s="18" t="s">
        <v>43</v>
      </c>
      <c r="B104" s="18" t="s">
        <v>44</v>
      </c>
      <c r="C104" s="19" t="s">
        <v>112</v>
      </c>
      <c r="D104" s="24" t="s">
        <v>45</v>
      </c>
      <c r="E104" s="25" t="s">
        <v>48</v>
      </c>
      <c r="F104" s="19" t="s">
        <v>46</v>
      </c>
      <c r="G104" s="19" t="s">
        <v>47</v>
      </c>
      <c r="H104" s="19" t="s">
        <v>34</v>
      </c>
      <c r="I104" s="34"/>
      <c r="J104" s="34"/>
      <c r="K104" s="34"/>
      <c r="L104" s="34"/>
      <c r="M104" s="34"/>
      <c r="N104" s="34"/>
      <c r="O104" s="34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</row>
    <row r="105" spans="1:74" x14ac:dyDescent="0.25">
      <c r="A105" s="22">
        <v>1</v>
      </c>
      <c r="B105" s="22">
        <v>2</v>
      </c>
      <c r="C105" s="23">
        <v>3</v>
      </c>
      <c r="D105" s="23">
        <v>4</v>
      </c>
      <c r="E105" s="23">
        <v>5</v>
      </c>
      <c r="F105" s="23" t="s">
        <v>49</v>
      </c>
      <c r="G105" s="23">
        <v>7</v>
      </c>
      <c r="H105" s="23" t="s">
        <v>50</v>
      </c>
      <c r="I105" s="34"/>
      <c r="J105" s="34"/>
      <c r="K105" s="34"/>
      <c r="L105" s="34"/>
      <c r="M105" s="34"/>
      <c r="N105" s="34"/>
      <c r="O105" s="34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</row>
    <row r="106" spans="1:74" x14ac:dyDescent="0.25">
      <c r="A106" s="22" t="s">
        <v>122</v>
      </c>
      <c r="B106" s="22" t="s">
        <v>123</v>
      </c>
      <c r="C106" s="23">
        <v>12</v>
      </c>
      <c r="D106" s="23">
        <v>199615.52</v>
      </c>
      <c r="E106" s="23">
        <v>0.17</v>
      </c>
      <c r="F106" s="47">
        <f>C106/D106*E106</f>
        <v>1.0219646247947054E-5</v>
      </c>
      <c r="G106" s="23">
        <v>400</v>
      </c>
      <c r="H106" s="30">
        <f>F106*G106</f>
        <v>4.0878584991788213E-3</v>
      </c>
      <c r="I106" s="34"/>
      <c r="J106" s="34"/>
      <c r="K106" s="34"/>
      <c r="L106" s="34"/>
      <c r="M106" s="34"/>
      <c r="N106" s="34"/>
      <c r="O106" s="34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</row>
    <row r="107" spans="1:74" x14ac:dyDescent="0.25">
      <c r="A107" s="22" t="s">
        <v>120</v>
      </c>
      <c r="B107" s="22" t="s">
        <v>121</v>
      </c>
      <c r="C107" s="23">
        <v>4</v>
      </c>
      <c r="D107" s="23">
        <v>199615.52</v>
      </c>
      <c r="E107" s="23">
        <v>0.17</v>
      </c>
      <c r="F107" s="30">
        <f>C107/D107*E107</f>
        <v>3.4065487493156846E-6</v>
      </c>
      <c r="G107" s="23">
        <v>38750</v>
      </c>
      <c r="H107" s="30">
        <f>F107*G107</f>
        <v>0.13200376403598277</v>
      </c>
      <c r="I107" s="34"/>
      <c r="J107" s="34"/>
      <c r="K107" s="34"/>
      <c r="L107" s="34"/>
      <c r="M107" s="34"/>
      <c r="N107" s="34"/>
      <c r="O107" s="34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</row>
    <row r="108" spans="1:74" x14ac:dyDescent="0.25">
      <c r="A108" s="22" t="s">
        <v>101</v>
      </c>
      <c r="B108" s="22" t="s">
        <v>109</v>
      </c>
      <c r="C108" s="23">
        <v>258</v>
      </c>
      <c r="D108" s="23">
        <v>199615.52</v>
      </c>
      <c r="E108" s="23">
        <v>0.17</v>
      </c>
      <c r="F108" s="46">
        <f>C108/D108*E108</f>
        <v>2.1972239433086169E-4</v>
      </c>
      <c r="G108" s="23">
        <v>0</v>
      </c>
      <c r="H108" s="30">
        <f>F108*G108</f>
        <v>0</v>
      </c>
      <c r="I108" s="34"/>
      <c r="J108" s="34"/>
      <c r="K108" s="34"/>
      <c r="L108" s="34"/>
      <c r="M108" s="34"/>
      <c r="N108" s="34"/>
      <c r="O108" s="3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</row>
    <row r="109" spans="1:74" x14ac:dyDescent="0.25">
      <c r="A109" s="22" t="s">
        <v>102</v>
      </c>
      <c r="B109" s="22" t="s">
        <v>109</v>
      </c>
      <c r="C109" s="23">
        <v>12</v>
      </c>
      <c r="D109" s="23">
        <v>199615.52</v>
      </c>
      <c r="E109" s="23">
        <v>0.17</v>
      </c>
      <c r="F109" s="46">
        <f t="shared" ref="F109:F113" si="14">C109/D109*E109</f>
        <v>1.0219646247947054E-5</v>
      </c>
      <c r="G109" s="23">
        <v>0</v>
      </c>
      <c r="H109" s="30">
        <f t="shared" ref="H109:H113" si="15">F109*G109</f>
        <v>0</v>
      </c>
      <c r="I109" s="34"/>
      <c r="J109" s="34"/>
      <c r="K109" s="34"/>
      <c r="L109" s="34"/>
      <c r="M109" s="34"/>
      <c r="N109" s="34"/>
      <c r="O109" s="3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</row>
    <row r="110" spans="1:74" x14ac:dyDescent="0.25">
      <c r="A110" s="22" t="s">
        <v>103</v>
      </c>
      <c r="B110" s="22" t="s">
        <v>109</v>
      </c>
      <c r="C110" s="23">
        <v>12</v>
      </c>
      <c r="D110" s="23">
        <v>199615.52</v>
      </c>
      <c r="E110" s="23">
        <v>0.17</v>
      </c>
      <c r="F110" s="46">
        <f t="shared" si="14"/>
        <v>1.0219646247947054E-5</v>
      </c>
      <c r="G110" s="23">
        <v>0</v>
      </c>
      <c r="H110" s="30">
        <f t="shared" si="15"/>
        <v>0</v>
      </c>
      <c r="I110" s="34"/>
      <c r="J110" s="34"/>
      <c r="K110" s="34"/>
      <c r="L110" s="34"/>
      <c r="M110" s="34"/>
      <c r="N110" s="34"/>
      <c r="O110" s="34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</row>
    <row r="111" spans="1:74" x14ac:dyDescent="0.25">
      <c r="A111" s="22" t="s">
        <v>104</v>
      </c>
      <c r="B111" s="22" t="s">
        <v>109</v>
      </c>
      <c r="C111" s="23">
        <v>50</v>
      </c>
      <c r="D111" s="23">
        <v>199615.52</v>
      </c>
      <c r="E111" s="23">
        <v>0.17</v>
      </c>
      <c r="F111" s="46">
        <f t="shared" si="14"/>
        <v>4.2581859366446064E-5</v>
      </c>
      <c r="G111" s="23">
        <v>0</v>
      </c>
      <c r="H111" s="30">
        <f t="shared" si="15"/>
        <v>0</v>
      </c>
      <c r="I111" s="34"/>
      <c r="J111" s="34"/>
      <c r="K111" s="34"/>
      <c r="L111" s="34"/>
      <c r="M111" s="34"/>
      <c r="N111" s="34"/>
      <c r="O111" s="34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</row>
    <row r="112" spans="1:74" x14ac:dyDescent="0.25">
      <c r="A112" s="22" t="s">
        <v>105</v>
      </c>
      <c r="B112" s="22" t="s">
        <v>115</v>
      </c>
      <c r="C112" s="23">
        <v>4</v>
      </c>
      <c r="D112" s="23">
        <v>199615.52</v>
      </c>
      <c r="E112" s="23">
        <v>0.17</v>
      </c>
      <c r="F112" s="46">
        <f t="shared" si="14"/>
        <v>3.4065487493156846E-6</v>
      </c>
      <c r="G112" s="23">
        <v>0</v>
      </c>
      <c r="H112" s="30">
        <f t="shared" si="15"/>
        <v>0</v>
      </c>
      <c r="I112" s="34"/>
      <c r="J112" s="34"/>
      <c r="K112" s="34"/>
      <c r="L112" s="34"/>
      <c r="M112" s="34"/>
      <c r="N112" s="34"/>
      <c r="O112" s="34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</row>
    <row r="113" spans="1:74" x14ac:dyDescent="0.25">
      <c r="A113" s="22" t="s">
        <v>106</v>
      </c>
      <c r="B113" s="22" t="s">
        <v>115</v>
      </c>
      <c r="C113" s="23">
        <v>4</v>
      </c>
      <c r="D113" s="23">
        <v>199615.52</v>
      </c>
      <c r="E113" s="23">
        <v>0.17</v>
      </c>
      <c r="F113" s="46">
        <f t="shared" si="14"/>
        <v>3.4065487493156846E-6</v>
      </c>
      <c r="G113" s="23">
        <v>16250</v>
      </c>
      <c r="H113" s="30">
        <f t="shared" si="15"/>
        <v>5.5356417176379874E-2</v>
      </c>
      <c r="I113" s="34"/>
      <c r="J113" s="34"/>
      <c r="K113" s="34"/>
      <c r="L113" s="34"/>
      <c r="M113" s="34"/>
      <c r="N113" s="34"/>
      <c r="O113" s="34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</row>
    <row r="114" spans="1:74" x14ac:dyDescent="0.25">
      <c r="A114" s="26" t="s">
        <v>51</v>
      </c>
      <c r="B114" s="27"/>
      <c r="C114" s="27" t="s">
        <v>40</v>
      </c>
      <c r="D114" s="27" t="s">
        <v>40</v>
      </c>
      <c r="E114" s="27" t="s">
        <v>40</v>
      </c>
      <c r="F114" s="27" t="s">
        <v>40</v>
      </c>
      <c r="G114" s="27" t="s">
        <v>40</v>
      </c>
      <c r="H114" s="27">
        <f>SUM(H106:H113)</f>
        <v>0.19144803971154145</v>
      </c>
      <c r="I114" s="34"/>
      <c r="J114" s="34"/>
      <c r="K114" s="34"/>
      <c r="L114" s="34"/>
      <c r="M114" s="34"/>
      <c r="N114" s="34"/>
      <c r="O114" s="34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</row>
    <row r="115" spans="1:7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</row>
    <row r="116" spans="1:74" x14ac:dyDescent="0.25">
      <c r="A116" s="74" t="s">
        <v>4</v>
      </c>
      <c r="B116" s="74"/>
      <c r="C116" s="74"/>
      <c r="D116" s="74"/>
      <c r="E116" s="74"/>
      <c r="F116" s="74"/>
      <c r="G116" s="7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</row>
    <row r="117" spans="1:74" ht="30" customHeight="1" x14ac:dyDescent="0.25">
      <c r="A117" s="78" t="s">
        <v>75</v>
      </c>
      <c r="B117" s="75" t="s">
        <v>2</v>
      </c>
      <c r="C117" s="76"/>
      <c r="D117" s="77"/>
      <c r="E117" s="80" t="s">
        <v>3</v>
      </c>
      <c r="F117" s="81"/>
      <c r="G117" s="81"/>
      <c r="H117" s="81"/>
      <c r="I117" s="81"/>
      <c r="J117" s="81"/>
      <c r="K117" s="82"/>
      <c r="L117" s="14"/>
      <c r="M117" s="14"/>
      <c r="N117" s="14"/>
      <c r="O117" s="85" t="s">
        <v>4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</row>
    <row r="118" spans="1:74" ht="33.75" customHeight="1" x14ac:dyDescent="0.25">
      <c r="A118" s="79"/>
      <c r="B118" s="31" t="s">
        <v>8</v>
      </c>
      <c r="C118" s="31" t="s">
        <v>9</v>
      </c>
      <c r="D118" s="31" t="s">
        <v>76</v>
      </c>
      <c r="E118" s="31" t="s">
        <v>5</v>
      </c>
      <c r="F118" s="31" t="s">
        <v>26</v>
      </c>
      <c r="G118" s="31" t="s">
        <v>78</v>
      </c>
      <c r="H118" s="31" t="s">
        <v>6</v>
      </c>
      <c r="I118" s="31" t="s">
        <v>7</v>
      </c>
      <c r="J118" s="31" t="s">
        <v>10</v>
      </c>
      <c r="K118" s="31" t="s">
        <v>79</v>
      </c>
      <c r="L118" s="8"/>
      <c r="M118" s="8"/>
      <c r="N118" s="8"/>
      <c r="O118" s="86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</row>
    <row r="119" spans="1:74" x14ac:dyDescent="0.25">
      <c r="A119" s="24">
        <v>1</v>
      </c>
      <c r="B119" s="8">
        <v>2</v>
      </c>
      <c r="C119" s="8">
        <v>3</v>
      </c>
      <c r="D119" s="8">
        <v>4</v>
      </c>
      <c r="E119" s="8">
        <v>5</v>
      </c>
      <c r="F119" s="8">
        <v>6</v>
      </c>
      <c r="G119" s="8">
        <v>7</v>
      </c>
      <c r="H119" s="8">
        <v>8</v>
      </c>
      <c r="I119" s="8">
        <v>9</v>
      </c>
      <c r="J119" s="8">
        <v>10</v>
      </c>
      <c r="K119" s="8">
        <v>11</v>
      </c>
      <c r="L119" s="8"/>
      <c r="M119" s="8"/>
      <c r="N119" s="8"/>
      <c r="O119" s="35" t="s">
        <v>77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</row>
    <row r="120" spans="1:74" s="52" customFormat="1" ht="23.25" customHeight="1" x14ac:dyDescent="0.25">
      <c r="A120" s="36" t="s">
        <v>107</v>
      </c>
      <c r="B120" s="49">
        <f>H26</f>
        <v>17.191424804020102</v>
      </c>
      <c r="C120" s="49">
        <f>H35</f>
        <v>0</v>
      </c>
      <c r="D120" s="49">
        <v>0</v>
      </c>
      <c r="E120" s="49">
        <f>H60</f>
        <v>1.4632862256852157</v>
      </c>
      <c r="F120" s="49">
        <f>H67</f>
        <v>0</v>
      </c>
      <c r="G120" s="49">
        <v>0</v>
      </c>
      <c r="H120" s="49">
        <v>0</v>
      </c>
      <c r="I120" s="49">
        <f>H88</f>
        <v>0</v>
      </c>
      <c r="J120" s="49">
        <f>H100</f>
        <v>2.479562610963316</v>
      </c>
      <c r="K120" s="49">
        <f>H114</f>
        <v>0.19144803971154145</v>
      </c>
      <c r="L120" s="49"/>
      <c r="M120" s="49"/>
      <c r="N120" s="49"/>
      <c r="O120" s="50">
        <f>SUM(B120:N120)</f>
        <v>21.325721680380177</v>
      </c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</row>
    <row r="121" spans="1:7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</row>
    <row r="122" spans="1:74" ht="15" customHeight="1" x14ac:dyDescent="0.25">
      <c r="A122" s="87" t="s">
        <v>75</v>
      </c>
      <c r="B122" s="87" t="s">
        <v>12</v>
      </c>
      <c r="C122" s="87" t="s">
        <v>11</v>
      </c>
      <c r="D122" s="87"/>
      <c r="E122" s="87"/>
      <c r="F122" s="87"/>
      <c r="G122" s="87" t="s">
        <v>81</v>
      </c>
      <c r="H122" s="87" t="s">
        <v>82</v>
      </c>
      <c r="I122" s="87" t="s">
        <v>22</v>
      </c>
      <c r="J122" s="87" t="s">
        <v>23</v>
      </c>
      <c r="K122" s="87"/>
      <c r="L122" s="37"/>
      <c r="M122" s="37"/>
      <c r="N122" s="37"/>
      <c r="O122" s="72" t="s">
        <v>13</v>
      </c>
      <c r="P122" s="88" t="s">
        <v>17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</row>
    <row r="123" spans="1:74" ht="243.75" customHeight="1" x14ac:dyDescent="0.25">
      <c r="A123" s="87"/>
      <c r="B123" s="87"/>
      <c r="C123" s="37" t="s">
        <v>1</v>
      </c>
      <c r="D123" s="38" t="s">
        <v>8</v>
      </c>
      <c r="E123" s="38" t="s">
        <v>5</v>
      </c>
      <c r="F123" s="38" t="s">
        <v>26</v>
      </c>
      <c r="G123" s="87"/>
      <c r="H123" s="87"/>
      <c r="I123" s="87"/>
      <c r="J123" s="87"/>
      <c r="K123" s="87"/>
      <c r="L123" s="37"/>
      <c r="M123" s="37"/>
      <c r="N123" s="37"/>
      <c r="O123" s="73"/>
      <c r="P123" s="89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</row>
    <row r="124" spans="1:74" x14ac:dyDescent="0.25">
      <c r="A124" s="39">
        <v>1</v>
      </c>
      <c r="B124" s="39">
        <v>2</v>
      </c>
      <c r="C124" s="39">
        <v>3</v>
      </c>
      <c r="D124" s="39">
        <v>4</v>
      </c>
      <c r="E124" s="39">
        <v>5</v>
      </c>
      <c r="F124" s="39">
        <v>6</v>
      </c>
      <c r="G124" s="39">
        <v>7</v>
      </c>
      <c r="H124" s="39">
        <v>8</v>
      </c>
      <c r="I124" s="39" t="s">
        <v>83</v>
      </c>
      <c r="J124" s="83" t="s">
        <v>113</v>
      </c>
      <c r="K124" s="84"/>
      <c r="L124" s="39"/>
      <c r="M124" s="39"/>
      <c r="N124" s="39"/>
      <c r="O124" s="39" t="s">
        <v>84</v>
      </c>
      <c r="P124" s="39">
        <v>12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</row>
    <row r="125" spans="1:74" ht="25.5" customHeight="1" x14ac:dyDescent="0.25">
      <c r="A125" s="36" t="s">
        <v>114</v>
      </c>
      <c r="B125" s="53" t="s">
        <v>80</v>
      </c>
      <c r="C125" s="20">
        <f>SUM(O120)</f>
        <v>21.325721680380177</v>
      </c>
      <c r="D125" s="20">
        <f>SUM(B120)</f>
        <v>17.191424804020102</v>
      </c>
      <c r="E125" s="20">
        <f>SUM(E120)</f>
        <v>1.4632862256852157</v>
      </c>
      <c r="F125" s="20">
        <f>SUM(F120)</f>
        <v>0</v>
      </c>
      <c r="G125" s="22">
        <v>22238.93</v>
      </c>
      <c r="H125" s="22">
        <v>22238.93</v>
      </c>
      <c r="I125" s="22">
        <f>G125/H125</f>
        <v>1</v>
      </c>
      <c r="J125" s="70">
        <f>E125+F125</f>
        <v>1.4632862256852157</v>
      </c>
      <c r="K125" s="71"/>
      <c r="L125" s="22"/>
      <c r="M125" s="22"/>
      <c r="N125" s="22"/>
      <c r="O125" s="54">
        <f>J125/(E125+F125)</f>
        <v>1</v>
      </c>
      <c r="P125" s="54">
        <f>(D125/C125*I125)+(1-D125/C125)*O125</f>
        <v>1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</row>
    <row r="126" spans="1:7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</row>
    <row r="127" spans="1:74" ht="51" x14ac:dyDescent="0.25">
      <c r="A127" s="38" t="s">
        <v>75</v>
      </c>
      <c r="B127" s="37" t="s">
        <v>14</v>
      </c>
      <c r="C127" s="38" t="s">
        <v>15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</row>
    <row r="128" spans="1:74" x14ac:dyDescent="0.25">
      <c r="A128" s="41">
        <v>1</v>
      </c>
      <c r="B128" s="41">
        <v>2</v>
      </c>
      <c r="C128" s="41">
        <v>3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</row>
    <row r="129" spans="1:74" ht="15" customHeight="1" x14ac:dyDescent="0.25">
      <c r="A129" s="55" t="s">
        <v>114</v>
      </c>
      <c r="B129" s="56" t="s">
        <v>16</v>
      </c>
      <c r="C129" s="57">
        <v>1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</row>
    <row r="130" spans="1:7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</row>
    <row r="131" spans="1:74" ht="76.5" x14ac:dyDescent="0.25">
      <c r="A131" s="38" t="s">
        <v>75</v>
      </c>
      <c r="B131" s="37" t="s">
        <v>14</v>
      </c>
      <c r="C131" s="38" t="s">
        <v>20</v>
      </c>
      <c r="D131" s="42" t="s">
        <v>4</v>
      </c>
      <c r="E131" s="43" t="s">
        <v>15</v>
      </c>
      <c r="F131" s="42" t="s">
        <v>24</v>
      </c>
      <c r="G131" s="42" t="s">
        <v>18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</row>
    <row r="132" spans="1:74" x14ac:dyDescent="0.25">
      <c r="A132" s="41">
        <v>1</v>
      </c>
      <c r="B132" s="41">
        <v>2</v>
      </c>
      <c r="C132" s="41">
        <v>3</v>
      </c>
      <c r="D132" s="41">
        <v>4</v>
      </c>
      <c r="E132" s="41">
        <v>5</v>
      </c>
      <c r="F132" s="41">
        <v>6</v>
      </c>
      <c r="G132" s="41" t="s">
        <v>19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</row>
    <row r="133" spans="1:74" ht="15" customHeight="1" x14ac:dyDescent="0.25">
      <c r="A133" s="92" t="s">
        <v>114</v>
      </c>
      <c r="B133" s="93" t="s">
        <v>16</v>
      </c>
      <c r="C133" s="94" t="s">
        <v>21</v>
      </c>
      <c r="D133" s="90">
        <f>SUM(C125)</f>
        <v>21.325721680380177</v>
      </c>
      <c r="E133" s="95">
        <v>1</v>
      </c>
      <c r="F133" s="90">
        <f>SUM(P125)</f>
        <v>1</v>
      </c>
      <c r="G133" s="91">
        <f>D133*E133*F133</f>
        <v>21.325721680380177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</row>
    <row r="134" spans="1:74" x14ac:dyDescent="0.25">
      <c r="A134" s="92"/>
      <c r="B134" s="93"/>
      <c r="C134" s="94"/>
      <c r="D134" s="90"/>
      <c r="E134" s="95"/>
      <c r="F134" s="90"/>
      <c r="G134" s="9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</row>
    <row r="135" spans="1:7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</row>
    <row r="136" spans="1:7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</row>
    <row r="137" spans="1:74" ht="30" x14ac:dyDescent="0.25">
      <c r="A137" s="14" t="s">
        <v>108</v>
      </c>
      <c r="B137" s="14" t="s">
        <v>34</v>
      </c>
      <c r="C137" s="14" t="s">
        <v>85</v>
      </c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</row>
    <row r="138" spans="1:74" x14ac:dyDescent="0.25">
      <c r="A138" s="40">
        <v>199000</v>
      </c>
      <c r="B138" s="40">
        <f>SUM(G133)</f>
        <v>21.325721680380177</v>
      </c>
      <c r="C138" s="58">
        <f>A138*B138/1000</f>
        <v>4243.8186143956545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</row>
    <row r="139" spans="1:7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</row>
    <row r="140" spans="1:7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</row>
    <row r="141" spans="1:7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</row>
    <row r="142" spans="1:7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</row>
    <row r="143" spans="1:7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</row>
    <row r="144" spans="1:7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</row>
    <row r="145" spans="1:7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</row>
    <row r="146" spans="1:7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</row>
    <row r="147" spans="1:7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</row>
    <row r="148" spans="1:7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</row>
    <row r="149" spans="1:7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</row>
    <row r="150" spans="1:7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</row>
    <row r="151" spans="1:7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</row>
    <row r="152" spans="1:7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</row>
    <row r="153" spans="1:7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</row>
    <row r="154" spans="1:7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</row>
    <row r="155" spans="1:7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</row>
    <row r="156" spans="1:7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</row>
    <row r="157" spans="1:7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</row>
    <row r="158" spans="1:7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</row>
    <row r="159" spans="1:7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</row>
    <row r="160" spans="1:7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</row>
    <row r="161" spans="1:7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</row>
    <row r="162" spans="1:7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</row>
    <row r="163" spans="1:7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</row>
    <row r="164" spans="1:7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</row>
    <row r="165" spans="1:7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</row>
    <row r="166" spans="1:7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</row>
    <row r="167" spans="1:7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</row>
    <row r="168" spans="1:7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</row>
    <row r="169" spans="1:7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</row>
    <row r="170" spans="1:7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</row>
    <row r="171" spans="1:7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</row>
    <row r="172" spans="1:7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</row>
    <row r="173" spans="1:7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</row>
    <row r="174" spans="1:7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</row>
    <row r="175" spans="1:7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</row>
    <row r="176" spans="1:7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</row>
    <row r="177" spans="1:7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</row>
    <row r="178" spans="1:7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</row>
    <row r="179" spans="1:7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</row>
    <row r="180" spans="1:7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</row>
    <row r="181" spans="1:7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</row>
    <row r="182" spans="1:7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</row>
    <row r="183" spans="1:7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</row>
    <row r="184" spans="1:7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</row>
    <row r="185" spans="1:7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</row>
    <row r="186" spans="1:7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</row>
    <row r="187" spans="1:7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</row>
    <row r="188" spans="1:7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</row>
    <row r="189" spans="1:7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</row>
    <row r="190" spans="1:7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</row>
    <row r="191" spans="1:7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</row>
    <row r="192" spans="1:7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</row>
    <row r="193" spans="1:7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</row>
    <row r="194" spans="1:7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</row>
    <row r="195" spans="1:7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</row>
    <row r="196" spans="1:7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</row>
    <row r="197" spans="1:7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</row>
    <row r="198" spans="1:7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</row>
    <row r="199" spans="1:7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</row>
    <row r="200" spans="1:7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</row>
    <row r="201" spans="1:7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</row>
    <row r="202" spans="1:7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</row>
    <row r="203" spans="1:7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</row>
    <row r="204" spans="1:7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</row>
    <row r="205" spans="1:7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</row>
    <row r="206" spans="1:7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</row>
    <row r="207" spans="1:7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</row>
    <row r="208" spans="1:7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</row>
    <row r="209" spans="1:7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</row>
    <row r="210" spans="1:7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</row>
    <row r="211" spans="1:7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</row>
    <row r="212" spans="1:7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</row>
    <row r="213" spans="1:7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</row>
    <row r="214" spans="1:7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</row>
    <row r="215" spans="1:7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</row>
    <row r="216" spans="1:7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</row>
    <row r="217" spans="1:7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</row>
    <row r="218" spans="1:7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</row>
    <row r="219" spans="1:7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</row>
    <row r="220" spans="1:7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</row>
    <row r="221" spans="1:7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</row>
    <row r="222" spans="1:7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</row>
    <row r="223" spans="1:7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</row>
    <row r="224" spans="1:7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</row>
    <row r="225" spans="1:7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</row>
    <row r="226" spans="1:7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</row>
    <row r="227" spans="1:7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</row>
    <row r="228" spans="1:7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</row>
    <row r="229" spans="1:7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</row>
    <row r="230" spans="1:7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</row>
    <row r="231" spans="1:7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</row>
    <row r="232" spans="1:7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</row>
    <row r="233" spans="1:7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</row>
    <row r="234" spans="1:7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</row>
    <row r="235" spans="1:7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</row>
    <row r="236" spans="1:7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</row>
    <row r="237" spans="1:7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</row>
    <row r="238" spans="1:7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</row>
    <row r="239" spans="1:7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</row>
    <row r="240" spans="1:7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</row>
    <row r="241" spans="1:7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</row>
    <row r="242" spans="1:7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</row>
    <row r="243" spans="1:7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</row>
    <row r="244" spans="1:7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</row>
    <row r="245" spans="1:7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</row>
    <row r="246" spans="1:7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</row>
    <row r="247" spans="1:7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</row>
    <row r="248" spans="1:7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</row>
    <row r="249" spans="1:7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</row>
    <row r="250" spans="1:7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</row>
    <row r="251" spans="1:7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</row>
    <row r="252" spans="1:7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</row>
    <row r="253" spans="1:7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</row>
    <row r="254" spans="1:7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</row>
    <row r="255" spans="1:7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</row>
    <row r="256" spans="1:7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</row>
    <row r="257" spans="1:7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</row>
    <row r="258" spans="1:7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</row>
    <row r="259" spans="1:7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</row>
    <row r="260" spans="1:7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</row>
    <row r="261" spans="1:7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</row>
    <row r="262" spans="1:7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</row>
    <row r="263" spans="1:7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</row>
    <row r="264" spans="1:7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</row>
    <row r="265" spans="1:7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</row>
    <row r="266" spans="1:7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</row>
    <row r="267" spans="1:7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</row>
    <row r="268" spans="1:7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</row>
    <row r="269" spans="1:7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</row>
    <row r="270" spans="1:7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</row>
    <row r="271" spans="1:7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</row>
    <row r="272" spans="1:7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</row>
    <row r="273" spans="1:7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</row>
    <row r="274" spans="1:7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</row>
    <row r="275" spans="1:7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</row>
    <row r="276" spans="1:7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</row>
    <row r="277" spans="1:7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</row>
    <row r="278" spans="1:7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</row>
    <row r="279" spans="1:7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</row>
    <row r="280" spans="1:7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</row>
    <row r="281" spans="1:7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</row>
    <row r="282" spans="1:7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</row>
    <row r="283" spans="1:7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</row>
    <row r="284" spans="1:7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</row>
    <row r="285" spans="1:7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</row>
    <row r="286" spans="1:7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</row>
    <row r="287" spans="1:7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</row>
    <row r="288" spans="1:7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</row>
    <row r="289" spans="1:7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</row>
    <row r="290" spans="1:7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</row>
    <row r="291" spans="1:7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</row>
    <row r="292" spans="1:7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</row>
    <row r="293" spans="1:7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</row>
    <row r="294" spans="1:7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</row>
    <row r="295" spans="1:7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</row>
    <row r="296" spans="1:7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</row>
    <row r="297" spans="1:7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</row>
    <row r="298" spans="1:7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</row>
    <row r="299" spans="1:7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</row>
    <row r="300" spans="1:7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</row>
    <row r="301" spans="1:7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</row>
    <row r="302" spans="1:7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</row>
    <row r="303" spans="1:7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</row>
    <row r="304" spans="1:7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</row>
    <row r="305" spans="1:7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</row>
    <row r="306" spans="1:7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</row>
    <row r="307" spans="1:7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</row>
    <row r="308" spans="1:7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</row>
    <row r="309" spans="1:7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</row>
    <row r="310" spans="1:7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</row>
    <row r="311" spans="1:7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</row>
    <row r="312" spans="1:7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</row>
    <row r="313" spans="1:7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</row>
    <row r="314" spans="1:7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</row>
    <row r="315" spans="1:7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</row>
    <row r="316" spans="1:7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</row>
    <row r="317" spans="1:7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</row>
    <row r="318" spans="1:7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</row>
    <row r="319" spans="1:7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</row>
    <row r="320" spans="1:7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</row>
    <row r="321" spans="1:7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</row>
    <row r="322" spans="1:7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</row>
    <row r="323" spans="1:7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</row>
    <row r="324" spans="1:7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</row>
    <row r="325" spans="1:7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</row>
    <row r="326" spans="1:7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</row>
    <row r="327" spans="1:7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</row>
    <row r="328" spans="1:7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</row>
    <row r="329" spans="1:7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</row>
    <row r="330" spans="1:7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</row>
    <row r="331" spans="1:7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</row>
    <row r="332" spans="1:7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</row>
    <row r="333" spans="1:7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</row>
    <row r="334" spans="1:7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</row>
    <row r="335" spans="1:7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</row>
    <row r="336" spans="1:7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</row>
    <row r="337" spans="1:7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</row>
    <row r="338" spans="1:7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</row>
    <row r="339" spans="1:7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</row>
    <row r="340" spans="1:7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</row>
    <row r="341" spans="1:7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</row>
    <row r="342" spans="1:7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</row>
    <row r="343" spans="1:7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</row>
    <row r="344" spans="1:7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</row>
    <row r="345" spans="1:7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</row>
    <row r="346" spans="1:7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</row>
    <row r="347" spans="1:7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</row>
    <row r="348" spans="1:7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</row>
    <row r="349" spans="1:7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</row>
    <row r="350" spans="1:7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</row>
    <row r="351" spans="1:7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</row>
    <row r="352" spans="1:7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</row>
    <row r="353" spans="1:7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</row>
    <row r="354" spans="1:7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</row>
    <row r="355" spans="1:7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</row>
    <row r="356" spans="1:7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</row>
    <row r="357" spans="1:7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</row>
    <row r="358" spans="1:7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</row>
    <row r="359" spans="1:7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</row>
    <row r="360" spans="1:7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</row>
    <row r="361" spans="1:7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</row>
    <row r="362" spans="1:7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</row>
    <row r="363" spans="1:7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</row>
    <row r="364" spans="1:7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</row>
    <row r="365" spans="1:7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</row>
    <row r="366" spans="1:7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</row>
    <row r="367" spans="1:7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</row>
    <row r="368" spans="1:7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</row>
    <row r="369" spans="1:7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</row>
    <row r="370" spans="1:7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</row>
    <row r="371" spans="1:7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</row>
    <row r="372" spans="1:7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</row>
    <row r="373" spans="1:7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</row>
    <row r="374" spans="1:7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</row>
    <row r="375" spans="1:7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</row>
    <row r="376" spans="1:7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</row>
    <row r="377" spans="1:7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</row>
    <row r="378" spans="1:7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</row>
    <row r="379" spans="1:7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</row>
    <row r="380" spans="1:7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</row>
    <row r="381" spans="1:7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</row>
    <row r="382" spans="1:7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</row>
    <row r="383" spans="1:7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</row>
    <row r="384" spans="1:7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</row>
    <row r="385" spans="1:7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</row>
    <row r="386" spans="1:7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</row>
    <row r="387" spans="1:7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</row>
    <row r="388" spans="1:7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</row>
    <row r="389" spans="1:7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</row>
    <row r="390" spans="1:7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</row>
    <row r="391" spans="1:7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</row>
    <row r="392" spans="1:7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</row>
    <row r="393" spans="1:7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</row>
    <row r="394" spans="1:7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</row>
    <row r="395" spans="1:7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</row>
    <row r="396" spans="1:7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</row>
    <row r="397" spans="1:7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</row>
    <row r="398" spans="1:7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</row>
    <row r="399" spans="1:7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</row>
    <row r="400" spans="1:7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</row>
    <row r="401" spans="1:7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</row>
    <row r="402" spans="1:7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</row>
    <row r="403" spans="1:7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</row>
    <row r="404" spans="1:7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</row>
    <row r="405" spans="1:7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</row>
    <row r="406" spans="1:7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</row>
    <row r="407" spans="1:7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</row>
    <row r="408" spans="1:7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</row>
    <row r="409" spans="1:7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</row>
    <row r="410" spans="1:7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</row>
    <row r="411" spans="1:7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</row>
    <row r="412" spans="1:7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</row>
    <row r="413" spans="1:7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</row>
    <row r="414" spans="1:7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</row>
    <row r="415" spans="1:7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</row>
    <row r="416" spans="1:7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</row>
    <row r="417" spans="1:7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</row>
    <row r="418" spans="1:7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</row>
    <row r="419" spans="1:7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</row>
    <row r="420" spans="1:7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</row>
    <row r="421" spans="1:7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</row>
    <row r="422" spans="1:7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</row>
    <row r="423" spans="1:7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</row>
    <row r="424" spans="1:7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</row>
    <row r="425" spans="1:7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</row>
    <row r="426" spans="1:7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</row>
    <row r="427" spans="1:7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</row>
    <row r="428" spans="1:7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</row>
    <row r="429" spans="1:7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</row>
    <row r="430" spans="1:7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</row>
    <row r="431" spans="1:7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</row>
    <row r="432" spans="1:7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</row>
    <row r="433" spans="1:7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</row>
    <row r="434" spans="1:7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</row>
    <row r="435" spans="1:7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</row>
    <row r="436" spans="1:7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</row>
    <row r="437" spans="1:7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</row>
    <row r="438" spans="1:7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</row>
    <row r="439" spans="1:7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</row>
    <row r="440" spans="1:7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</row>
    <row r="441" spans="1:7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</row>
    <row r="442" spans="1:7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</row>
    <row r="443" spans="1:7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</row>
    <row r="444" spans="1:7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</row>
    <row r="445" spans="1:7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</row>
    <row r="446" spans="1:7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</row>
    <row r="447" spans="1:7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</row>
    <row r="448" spans="1:7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</row>
    <row r="449" spans="1:7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</row>
    <row r="450" spans="1:7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</row>
    <row r="451" spans="1:7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</row>
    <row r="452" spans="1:7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</row>
    <row r="453" spans="1:7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</row>
    <row r="454" spans="1:7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</row>
    <row r="455" spans="1:7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</row>
    <row r="456" spans="1:7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</row>
    <row r="457" spans="1:7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</row>
    <row r="458" spans="1:7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</row>
    <row r="459" spans="1:7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</row>
    <row r="460" spans="1:7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</row>
    <row r="461" spans="1:7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</row>
    <row r="462" spans="1:7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</row>
    <row r="463" spans="1:7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</row>
    <row r="464" spans="1:7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</row>
    <row r="465" spans="1:7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</row>
    <row r="466" spans="1:7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</row>
    <row r="467" spans="1:7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</row>
    <row r="468" spans="1:7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</row>
    <row r="469" spans="1:7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</row>
    <row r="470" spans="1:7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</row>
    <row r="471" spans="1:7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</row>
    <row r="472" spans="1:7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</row>
    <row r="473" spans="1:7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</row>
    <row r="474" spans="1:7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</row>
    <row r="475" spans="1:7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</row>
    <row r="476" spans="1:7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</row>
    <row r="477" spans="1:7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</row>
    <row r="478" spans="1:7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</row>
    <row r="479" spans="1:7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</row>
    <row r="480" spans="1:7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</row>
    <row r="481" spans="1:7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</row>
    <row r="482" spans="1:7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</row>
    <row r="483" spans="1:7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</row>
    <row r="484" spans="1:7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</row>
    <row r="485" spans="1:7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</row>
    <row r="486" spans="1:7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</row>
    <row r="487" spans="1:7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</row>
    <row r="488" spans="1:7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</row>
    <row r="489" spans="1:7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</row>
    <row r="490" spans="1:7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</row>
    <row r="491" spans="1:7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</row>
    <row r="492" spans="1:7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</row>
    <row r="493" spans="1:7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</row>
    <row r="494" spans="1:7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</row>
    <row r="495" spans="1:7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</row>
    <row r="496" spans="1:7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</row>
    <row r="497" spans="1:7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</row>
    <row r="498" spans="1:7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</row>
    <row r="499" spans="1:7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</row>
    <row r="500" spans="1:7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</row>
    <row r="501" spans="1:7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</row>
    <row r="502" spans="1:7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</row>
    <row r="503" spans="1:7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</row>
    <row r="504" spans="1:7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</row>
    <row r="505" spans="1:7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</row>
    <row r="506" spans="1:7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</row>
    <row r="507" spans="1:7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</row>
    <row r="508" spans="1:7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</row>
    <row r="509" spans="1:7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</row>
    <row r="510" spans="1:7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</row>
    <row r="511" spans="1:7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</row>
    <row r="512" spans="1:7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</row>
    <row r="513" spans="1:7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</row>
    <row r="514" spans="1:7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</row>
    <row r="515" spans="1:7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</row>
    <row r="516" spans="1:7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</row>
    <row r="517" spans="1:7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</row>
    <row r="518" spans="1:7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</row>
    <row r="519" spans="1:7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</row>
    <row r="520" spans="1:7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</row>
    <row r="521" spans="1:7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</row>
    <row r="522" spans="1:7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</row>
    <row r="523" spans="1:7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</row>
    <row r="524" spans="1:7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</row>
    <row r="525" spans="1:7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</row>
    <row r="526" spans="1:7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</row>
    <row r="527" spans="1:7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</row>
    <row r="528" spans="1:7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</row>
    <row r="529" spans="1:7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</row>
    <row r="530" spans="1:7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</row>
    <row r="531" spans="1:7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</row>
    <row r="532" spans="1:7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</row>
    <row r="533" spans="1:7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</row>
    <row r="534" spans="1:7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</row>
    <row r="535" spans="1:7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</row>
    <row r="536" spans="1:7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</row>
    <row r="537" spans="1:7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</row>
    <row r="538" spans="1:7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</row>
    <row r="539" spans="1:7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</row>
    <row r="540" spans="1:7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</row>
    <row r="541" spans="1:7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</row>
    <row r="542" spans="1:7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</row>
    <row r="543" spans="1:7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</row>
    <row r="544" spans="1:7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</row>
    <row r="545" spans="1:7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</row>
    <row r="546" spans="1:7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</row>
    <row r="547" spans="1:7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</row>
    <row r="548" spans="1:7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</row>
    <row r="549" spans="1:7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</row>
    <row r="550" spans="1:7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</row>
    <row r="551" spans="1:7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</row>
    <row r="552" spans="1:7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</row>
    <row r="553" spans="1:7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</row>
    <row r="554" spans="1:7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</row>
    <row r="555" spans="1:7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</row>
    <row r="556" spans="1:7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</row>
    <row r="557" spans="1:7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</row>
    <row r="558" spans="1:7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</row>
    <row r="559" spans="1:7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</row>
    <row r="560" spans="1:7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</row>
    <row r="561" spans="1:7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</row>
    <row r="562" spans="1:7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</row>
    <row r="563" spans="1:7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</row>
    <row r="564" spans="1:7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</row>
    <row r="565" spans="1:7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</row>
    <row r="566" spans="1:7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</row>
    <row r="567" spans="1:7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</row>
    <row r="568" spans="1:7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</row>
    <row r="569" spans="1:7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</row>
    <row r="570" spans="1:7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</row>
    <row r="571" spans="1:7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</row>
    <row r="572" spans="1:7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</row>
    <row r="573" spans="1:7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</row>
    <row r="574" spans="1:7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</row>
    <row r="575" spans="1:7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</row>
    <row r="576" spans="1:7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</row>
    <row r="577" spans="1:7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</row>
    <row r="578" spans="1:7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</row>
    <row r="579" spans="1:7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</row>
    <row r="580" spans="1:7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</row>
    <row r="581" spans="1:7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</row>
    <row r="582" spans="1:7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</row>
    <row r="583" spans="1:7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</row>
    <row r="584" spans="1:7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</row>
    <row r="585" spans="1:7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</row>
    <row r="586" spans="1:7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</row>
    <row r="587" spans="1:7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</row>
    <row r="588" spans="1:7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</row>
    <row r="589" spans="1:7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</row>
    <row r="590" spans="1:7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</row>
    <row r="591" spans="1:7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</row>
    <row r="592" spans="1:7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</row>
    <row r="593" spans="1:7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</row>
    <row r="594" spans="1:7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</row>
    <row r="595" spans="1:7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</row>
    <row r="596" spans="1:7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</row>
    <row r="597" spans="1:7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</row>
  </sheetData>
  <mergeCells count="50">
    <mergeCell ref="F133:F134"/>
    <mergeCell ref="G133:G134"/>
    <mergeCell ref="A133:A134"/>
    <mergeCell ref="B133:B134"/>
    <mergeCell ref="C133:C134"/>
    <mergeCell ref="D133:D134"/>
    <mergeCell ref="E133:E134"/>
    <mergeCell ref="A76:G76"/>
    <mergeCell ref="P122:P123"/>
    <mergeCell ref="A77:H77"/>
    <mergeCell ref="A83:G83"/>
    <mergeCell ref="A84:H84"/>
    <mergeCell ref="A122:A123"/>
    <mergeCell ref="J125:K125"/>
    <mergeCell ref="O122:O123"/>
    <mergeCell ref="A116:G116"/>
    <mergeCell ref="B117:D117"/>
    <mergeCell ref="A117:A118"/>
    <mergeCell ref="E117:K117"/>
    <mergeCell ref="J124:K124"/>
    <mergeCell ref="O117:O118"/>
    <mergeCell ref="J122:K123"/>
    <mergeCell ref="B122:B123"/>
    <mergeCell ref="C122:F122"/>
    <mergeCell ref="G122:G123"/>
    <mergeCell ref="H122:H123"/>
    <mergeCell ref="I122:I123"/>
    <mergeCell ref="B2:E5"/>
    <mergeCell ref="A28:G28"/>
    <mergeCell ref="A13:G13"/>
    <mergeCell ref="A6:E9"/>
    <mergeCell ref="A10:E10"/>
    <mergeCell ref="A14:G14"/>
    <mergeCell ref="A11:F11"/>
    <mergeCell ref="A29:H29"/>
    <mergeCell ref="A90:G90"/>
    <mergeCell ref="A91:H91"/>
    <mergeCell ref="A102:G102"/>
    <mergeCell ref="A103:H103"/>
    <mergeCell ref="A37:H37"/>
    <mergeCell ref="A38:H38"/>
    <mergeCell ref="A44:H44"/>
    <mergeCell ref="A45:H45"/>
    <mergeCell ref="A51:H51"/>
    <mergeCell ref="A53:G53"/>
    <mergeCell ref="A54:H54"/>
    <mergeCell ref="A62:G62"/>
    <mergeCell ref="A63:H63"/>
    <mergeCell ref="A69:G69"/>
    <mergeCell ref="A70:H70"/>
  </mergeCells>
  <pageMargins left="0.70866141732283472" right="0.70866141732283472" top="0.39370078740157483" bottom="0.74803149606299213" header="0.31496062992125984" footer="0.31496062992125984"/>
  <pageSetup paperSize="9" scale="51" orientation="landscape" r:id="rId1"/>
  <rowBreaks count="3" manualBreakCount="3">
    <brk id="43" max="16383" man="1"/>
    <brk id="75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КММ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ATM</cp:lastModifiedBy>
  <cp:lastPrinted>2021-11-24T10:16:52Z</cp:lastPrinted>
  <dcterms:created xsi:type="dcterms:W3CDTF">2015-10-19T05:31:01Z</dcterms:created>
  <dcterms:modified xsi:type="dcterms:W3CDTF">2021-11-24T10:16:59Z</dcterms:modified>
</cp:coreProperties>
</file>